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-60" windowWidth="37395" windowHeight="17940"/>
  </bookViews>
  <sheets>
    <sheet name="Overview of responses Q4-Q7 rev" sheetId="2" r:id="rId1"/>
  </sheets>
  <calcPr calcId="145621"/>
</workbook>
</file>

<file path=xl/calcChain.xml><?xml version="1.0" encoding="utf-8"?>
<calcChain xmlns="http://schemas.openxmlformats.org/spreadsheetml/2006/main">
  <c r="R36" i="2" l="1"/>
  <c r="R34" i="2"/>
  <c r="K33" i="2"/>
  <c r="R32" i="2"/>
  <c r="L5" i="2"/>
</calcChain>
</file>

<file path=xl/comments1.xml><?xml version="1.0" encoding="utf-8"?>
<comments xmlns="http://schemas.openxmlformats.org/spreadsheetml/2006/main">
  <authors>
    <author>ECO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From ECO: The total numer of links is reported here only for countries that have provided information in the Excel format. This is for help in considering percentage values provided by administrations.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DEnmark</t>
        </r>
        <r>
          <rPr>
            <sz val="9"/>
            <color indexed="81"/>
            <rFont val="Tahoma"/>
            <family val="2"/>
          </rPr>
          <t xml:space="preserve">
including 6 off shore links</t>
        </r>
      </text>
    </comment>
    <comment ref="L2" authorId="0">
      <text>
        <r>
          <rPr>
            <b/>
            <sz val="9"/>
            <color indexed="81"/>
            <rFont val="Tahoma"/>
            <charset val="1"/>
          </rPr>
          <t>France:</t>
        </r>
        <r>
          <rPr>
            <sz val="9"/>
            <color indexed="81"/>
            <rFont val="Tahoma"/>
            <charset val="1"/>
          </rPr>
          <t xml:space="preserve">
It should be noted that 14 of them are cross-Channel links between UK and France.
Note: One link is understood as a bidirectional link using one frequency pair.
</t>
        </r>
      </text>
    </comment>
    <comment ref="N3" authorId="0">
      <text>
        <r>
          <rPr>
            <b/>
            <sz val="9"/>
            <color indexed="81"/>
            <rFont val="Tahoma"/>
            <charset val="1"/>
          </rPr>
          <t>Germany</t>
        </r>
        <r>
          <rPr>
            <sz val="9"/>
            <color indexed="81"/>
            <rFont val="Tahoma"/>
            <charset val="1"/>
          </rPr>
          <t xml:space="preserve">
As for the distribution of links, special representative areas have been chosen of all 784 links</t>
        </r>
      </text>
    </comment>
    <comment ref="Z3" authorId="0">
      <text>
        <r>
          <rPr>
            <b/>
            <sz val="9"/>
            <color indexed="81"/>
            <rFont val="Tahoma"/>
            <family val="2"/>
          </rPr>
          <t>Russian Federation</t>
        </r>
        <r>
          <rPr>
            <sz val="9"/>
            <color indexed="81"/>
            <rFont val="Tahoma"/>
            <family val="2"/>
          </rPr>
          <t xml:space="preserve">
Less than 1%
</t>
        </r>
      </text>
    </comment>
    <comment ref="T4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From ECO: Lithuania provided diverging information, indicating 0.43% of links in intermediate area in the Excel file, while stating that all the links are in intermediate areas in the web-response.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Denmark</t>
        </r>
        <r>
          <rPr>
            <sz val="9"/>
            <color indexed="81"/>
            <rFont val="Tahoma"/>
            <family val="2"/>
          </rPr>
          <t xml:space="preserve">
offshore</t>
        </r>
      </text>
    </comment>
    <comment ref="L5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Include ´Very sparse´ deployment:
sparse 46.88%
very sparse 39.98%
</t>
        </r>
      </text>
    </comment>
    <comment ref="M6" authorId="0">
      <text>
        <r>
          <rPr>
            <b/>
            <sz val="9"/>
            <color indexed="81"/>
            <rFont val="Tahoma"/>
            <family val="2"/>
          </rPr>
          <t>Georgia</t>
        </r>
        <r>
          <rPr>
            <sz val="9"/>
            <color indexed="81"/>
            <rFont val="Tahoma"/>
            <family val="2"/>
          </rPr>
          <t xml:space="preserve">
The link length varies from 5 to 50 km</t>
        </r>
      </text>
    </comment>
    <comment ref="AE7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Minimum link distance is 30 km, therefore the links in SUI are used for longer distances</t>
        </r>
      </text>
    </comment>
    <comment ref="L9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France provided info also on median distance for densely populated areas:
median distance 31 km
</t>
        </r>
      </text>
    </comment>
    <comment ref="L10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France provided info also on median distance for intermediate populated areas:
median distance 24 km</t>
        </r>
      </text>
    </comment>
    <comment ref="L11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France provided info also on median distance for scarsely populated areas:
median distance 27 km
In addition france provided the average and median distance values for very sparsely areas: 
average distance: 31.4 km
median distance: 30 km</t>
        </r>
      </text>
    </comment>
    <comment ref="Z26" authorId="0">
      <text>
        <r>
          <rPr>
            <b/>
            <sz val="9"/>
            <color indexed="81"/>
            <rFont val="Tahoma"/>
            <family val="2"/>
          </rPr>
          <t>Russian Federation</t>
        </r>
        <r>
          <rPr>
            <sz val="9"/>
            <color indexed="81"/>
            <rFont val="Tahoma"/>
            <family val="2"/>
          </rPr>
          <t xml:space="preserve">
yes
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From ECO: Austria provided the overall information that 15.3% of links are implemented accordin to ITU-R F.383-9; the remaining part according to ERC/REC 14-01. Details on channel BW are included as provided.</t>
        </r>
      </text>
    </comment>
    <comment ref="M32" authorId="0">
      <text>
        <r>
          <rPr>
            <b/>
            <sz val="9"/>
            <color indexed="81"/>
            <rFont val="Tahoma"/>
            <charset val="1"/>
          </rPr>
          <t>Georgia</t>
        </r>
        <r>
          <rPr>
            <sz val="9"/>
            <color indexed="81"/>
            <rFont val="Tahoma"/>
            <charset val="1"/>
          </rPr>
          <t xml:space="preserve">
Mainly ITU-R F.383-9, 28 MHz</t>
        </r>
      </text>
    </comment>
    <comment ref="Z32" authorId="0">
      <text>
        <r>
          <rPr>
            <b/>
            <sz val="9"/>
            <color indexed="81"/>
            <rFont val="Tahoma"/>
            <charset val="1"/>
          </rPr>
          <t>Russian Federation</t>
        </r>
        <r>
          <rPr>
            <sz val="9"/>
            <color indexed="81"/>
            <rFont val="Tahoma"/>
            <charset val="1"/>
          </rPr>
          <t xml:space="preserve">
YES
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Austria:</t>
        </r>
        <r>
          <rPr>
            <sz val="9"/>
            <color indexed="81"/>
            <rFont val="Tahoma"/>
            <family val="2"/>
          </rPr>
          <t xml:space="preserve">
YES
84.3% of all links are implemented according to ERC/REC 14-01. 
The partition over different channel bandwidth is not given</t>
        </r>
      </text>
    </comment>
    <comment ref="U33" authorId="0">
      <text>
        <r>
          <rPr>
            <b/>
            <sz val="9"/>
            <color indexed="81"/>
            <rFont val="Tahoma"/>
            <family val="2"/>
          </rPr>
          <t xml:space="preserve">FYROM
</t>
        </r>
        <r>
          <rPr>
            <sz val="9"/>
            <color indexed="81"/>
            <rFont val="Tahoma"/>
            <family val="2"/>
          </rPr>
          <t xml:space="preserve">ERC/REC 14-01 Annex 1
</t>
        </r>
      </text>
    </comment>
    <comment ref="AE33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ERC/REC 14-01 Annex 1
Note: Channelling 29.65 MHz, with Class 5B (128-QAM), with or without Adaptive Modulation (ACM) is used.</t>
        </r>
      </text>
    </comment>
    <comment ref="AF33" authorId="0">
      <text>
        <r>
          <rPr>
            <b/>
            <sz val="9"/>
            <color indexed="81"/>
            <rFont val="Tahoma"/>
            <charset val="1"/>
          </rPr>
          <t>Turkey</t>
        </r>
        <r>
          <rPr>
            <sz val="9"/>
            <color indexed="81"/>
            <rFont val="Tahoma"/>
            <charset val="1"/>
          </rPr>
          <t xml:space="preserve">
ERC/REC 14-01 Annex 1
</t>
        </r>
      </text>
    </comment>
    <comment ref="Z34" authorId="0">
      <text>
        <r>
          <rPr>
            <b/>
            <sz val="9"/>
            <color indexed="81"/>
            <rFont val="Tahoma"/>
            <charset val="1"/>
          </rPr>
          <t>Russian Federation</t>
        </r>
        <r>
          <rPr>
            <sz val="9"/>
            <color indexed="81"/>
            <rFont val="Tahoma"/>
            <charset val="1"/>
          </rPr>
          <t xml:space="preserve">
YES</t>
        </r>
      </text>
    </comment>
    <comment ref="AC34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from ECO: Spain provided the same numbers for ERC/RECs 14-01/14-06 and ITU-R F.383-9</t>
        </r>
      </text>
    </comment>
    <comment ref="E37" authorId="0">
      <text>
        <r>
          <rPr>
            <b/>
            <sz val="9"/>
            <color indexed="81"/>
            <rFont val="Tahoma"/>
            <family val="2"/>
          </rPr>
          <t>Austria</t>
        </r>
        <r>
          <rPr>
            <sz val="9"/>
            <color indexed="81"/>
            <rFont val="Tahoma"/>
            <family val="2"/>
          </rPr>
          <t xml:space="preserve">
YES
</t>
        </r>
      </text>
    </comment>
    <comment ref="Z38" authorId="0">
      <text>
        <r>
          <rPr>
            <b/>
            <sz val="9"/>
            <color indexed="81"/>
            <rFont val="Tahoma"/>
            <charset val="1"/>
          </rPr>
          <t>Russian Federation</t>
        </r>
        <r>
          <rPr>
            <sz val="9"/>
            <color indexed="81"/>
            <rFont val="Tahoma"/>
            <charset val="1"/>
          </rPr>
          <t xml:space="preserve">
YES</t>
        </r>
      </text>
    </comment>
    <comment ref="AC38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from ECO: Spain provided the same numbers for ERC/RECs 14-01/14-06 and ITU-R F.383-9</t>
        </r>
      </text>
    </comment>
    <comment ref="N42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Information on modulation rate is given as Maximum modulation rate
</t>
        </r>
      </text>
    </comment>
    <comment ref="AE43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Class 5B
</t>
        </r>
      </text>
    </comment>
    <comment ref="AG43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0.7% analog FM
0.25% QPSK</t>
        </r>
      </text>
    </comment>
    <comment ref="K47" authorId="0">
      <text>
        <r>
          <rPr>
            <b/>
            <sz val="9"/>
            <color indexed="81"/>
            <rFont val="Tahoma"/>
            <family val="2"/>
          </rPr>
          <t>Finland:</t>
        </r>
        <r>
          <rPr>
            <sz val="9"/>
            <color indexed="81"/>
            <rFont val="Tahoma"/>
            <family val="2"/>
          </rPr>
          <t xml:space="preserve">
in use, percentage not available
</t>
        </r>
      </text>
    </comment>
    <comment ref="L47" authorId="0">
      <text>
        <r>
          <rPr>
            <b/>
            <sz val="9"/>
            <color indexed="81"/>
            <rFont val="Tahoma"/>
            <charset val="1"/>
          </rPr>
          <t>France:</t>
        </r>
        <r>
          <rPr>
            <sz val="9"/>
            <color indexed="81"/>
            <rFont val="Tahoma"/>
            <charset val="1"/>
          </rPr>
          <t xml:space="preserve">
n/a</t>
        </r>
      </text>
    </comment>
    <comment ref="N47" authorId="0">
      <text>
        <r>
          <rPr>
            <b/>
            <sz val="9"/>
            <color indexed="81"/>
            <rFont val="Tahoma"/>
            <charset val="1"/>
          </rPr>
          <t>Germany:</t>
        </r>
        <r>
          <rPr>
            <sz val="9"/>
            <color indexed="81"/>
            <rFont val="Tahoma"/>
            <charset val="1"/>
          </rPr>
          <t xml:space="preserve">
No information available
</t>
        </r>
      </text>
    </comment>
    <comment ref="O47" authorId="0">
      <text>
        <r>
          <rPr>
            <b/>
            <sz val="9"/>
            <color indexed="81"/>
            <rFont val="Tahoma"/>
            <family val="2"/>
          </rPr>
          <t>Greece:</t>
        </r>
        <r>
          <rPr>
            <sz val="9"/>
            <color indexed="81"/>
            <rFont val="Tahoma"/>
            <family val="2"/>
          </rPr>
          <t xml:space="preserve">
- Adaptive Modulation is allowed and it is currently licensed with reference Modulation of 128-QAM unless the network operator indicates a smaller number. Before this regulation, it was licensed with reference Modulation the max capable of the equipment again unless the network operator indicated a smaller number. Thus, inside the numbers provided in the respective table, Adaptive Modulation equipment is also included. More specifically 11/11 links with 16-QAM, 92/294 links with 128-QAM and 16/16 links with 256-QAM are using Adaptive Modulation (in total 119 links – 36,8%</t>
        </r>
      </text>
    </comment>
    <comment ref="P47" authorId="0">
      <text>
        <r>
          <rPr>
            <b/>
            <sz val="9"/>
            <color indexed="81"/>
            <rFont val="Tahoma"/>
            <family val="2"/>
          </rPr>
          <t xml:space="preserve">Hungary
</t>
        </r>
        <r>
          <rPr>
            <sz val="9"/>
            <color indexed="81"/>
            <rFont val="Tahoma"/>
            <family val="2"/>
          </rPr>
          <t xml:space="preserve">
Adaptive modulation is applied in new devices</t>
        </r>
      </text>
    </comment>
    <comment ref="V47" authorId="0">
      <text>
        <r>
          <rPr>
            <b/>
            <sz val="9"/>
            <color indexed="81"/>
            <rFont val="Tahoma"/>
            <family val="2"/>
          </rPr>
          <t>ECO:</t>
        </r>
        <r>
          <rPr>
            <sz val="9"/>
            <color indexed="81"/>
            <rFont val="Tahoma"/>
            <family val="2"/>
          </rPr>
          <t xml:space="preserve">
From ECO: Montenegro provided 132 as % value. It has been intended as the total number of links with ACM, that is 132 out of 132 (100%)</t>
        </r>
      </text>
    </comment>
    <comment ref="W47" authorId="0">
      <text>
        <r>
          <rPr>
            <b/>
            <sz val="9"/>
            <color indexed="81"/>
            <rFont val="Tahoma"/>
            <family val="2"/>
          </rPr>
          <t>Netherlands</t>
        </r>
        <r>
          <rPr>
            <sz val="9"/>
            <color indexed="81"/>
            <rFont val="Tahoma"/>
            <family val="2"/>
          </rPr>
          <t xml:space="preserve">
Allowed</t>
        </r>
      </text>
    </comment>
    <comment ref="Y47" authorId="0">
      <text>
        <r>
          <rPr>
            <b/>
            <sz val="9"/>
            <color indexed="81"/>
            <rFont val="Tahoma"/>
            <family val="2"/>
          </rPr>
          <t>Portugal</t>
        </r>
        <r>
          <rPr>
            <sz val="9"/>
            <color indexed="81"/>
            <rFont val="Tahoma"/>
            <family val="2"/>
          </rPr>
          <t xml:space="preserve">
NOT USED</t>
        </r>
      </text>
    </comment>
    <comment ref="AC47" authorId="0">
      <text>
        <r>
          <rPr>
            <b/>
            <sz val="9"/>
            <color indexed="81"/>
            <rFont val="Tahoma"/>
            <family val="2"/>
          </rPr>
          <t>Spain</t>
        </r>
        <r>
          <rPr>
            <sz val="9"/>
            <color indexed="81"/>
            <rFont val="Tahoma"/>
            <family val="2"/>
          </rPr>
          <t xml:space="preserve">
Unknown</t>
        </r>
      </text>
    </comment>
    <comment ref="AD47" authorId="0">
      <text>
        <r>
          <rPr>
            <b/>
            <sz val="9"/>
            <color indexed="81"/>
            <rFont val="Tahoma"/>
            <family val="2"/>
          </rPr>
          <t>Sweden</t>
        </r>
        <r>
          <rPr>
            <sz val="9"/>
            <color indexed="81"/>
            <rFont val="Tahoma"/>
            <family val="2"/>
          </rPr>
          <t xml:space="preserve">
no info</t>
        </r>
      </text>
    </comment>
    <comment ref="AE47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ACM is allowed byt currently not used
</t>
        </r>
      </text>
    </comment>
    <comment ref="AE50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min antenna gain is 34 dBi</t>
        </r>
      </text>
    </comment>
    <comment ref="AE55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From ECO: all numbers regarding antenna height range are provided by SUI wrt stations instead of links</t>
        </r>
      </text>
    </comment>
    <comment ref="L61" authorId="0">
      <text>
        <r>
          <rPr>
            <b/>
            <sz val="9"/>
            <color indexed="81"/>
            <rFont val="Tahoma"/>
            <charset val="1"/>
          </rPr>
          <t>ECO:</t>
        </r>
        <r>
          <rPr>
            <sz val="9"/>
            <color indexed="81"/>
            <rFont val="Tahoma"/>
            <charset val="1"/>
          </rPr>
          <t xml:space="preserve">
Note that France has provided also additional data on statistics for output power and e.i.r.p.</t>
        </r>
      </text>
    </comment>
    <comment ref="K67" authorId="0">
      <text>
        <r>
          <rPr>
            <b/>
            <sz val="9"/>
            <color indexed="81"/>
            <rFont val="Tahoma"/>
            <family val="2"/>
          </rPr>
          <t>Finland</t>
        </r>
        <r>
          <rPr>
            <sz val="9"/>
            <color indexed="81"/>
            <rFont val="Tahoma"/>
            <family val="2"/>
          </rPr>
          <t xml:space="preserve">
in use, percentage not available</t>
        </r>
      </text>
    </comment>
    <comment ref="N67" authorId="0">
      <text>
        <r>
          <rPr>
            <b/>
            <sz val="9"/>
            <color indexed="81"/>
            <rFont val="Tahoma"/>
            <charset val="1"/>
          </rPr>
          <t>Gremany:</t>
        </r>
        <r>
          <rPr>
            <sz val="9"/>
            <color indexed="81"/>
            <rFont val="Tahoma"/>
            <charset val="1"/>
          </rPr>
          <t xml:space="preserve">
% of all links</t>
        </r>
      </text>
    </comment>
    <comment ref="O67" authorId="0">
      <text>
        <r>
          <rPr>
            <b/>
            <sz val="9"/>
            <color indexed="81"/>
            <rFont val="Tahoma"/>
            <family val="2"/>
          </rPr>
          <t>Greece</t>
        </r>
        <r>
          <rPr>
            <sz val="9"/>
            <color indexed="81"/>
            <rFont val="Tahoma"/>
            <family val="2"/>
          </rPr>
          <t xml:space="preserve">
- ATPC is allowed but not included in the license. The transmission power referred in the license is the maximum allowed for the specific link</t>
        </r>
      </text>
    </comment>
    <comment ref="P67" authorId="0">
      <text>
        <r>
          <rPr>
            <b/>
            <sz val="9"/>
            <color indexed="81"/>
            <rFont val="Tahoma"/>
            <family val="2"/>
          </rPr>
          <t>Hungary</t>
        </r>
        <r>
          <rPr>
            <sz val="9"/>
            <color indexed="81"/>
            <rFont val="Tahoma"/>
            <family val="2"/>
          </rPr>
          <t xml:space="preserve">
ATPC is applied in new devices</t>
        </r>
      </text>
    </comment>
    <comment ref="Y67" authorId="0">
      <text>
        <r>
          <rPr>
            <b/>
            <sz val="9"/>
            <color indexed="81"/>
            <rFont val="Tahoma"/>
            <family val="2"/>
          </rPr>
          <t>Portugal</t>
        </r>
        <r>
          <rPr>
            <sz val="9"/>
            <color indexed="81"/>
            <rFont val="Tahoma"/>
            <family val="2"/>
          </rPr>
          <t xml:space="preserve">
NOT USED</t>
        </r>
      </text>
    </comment>
    <comment ref="AC67" authorId="0">
      <text>
        <r>
          <rPr>
            <b/>
            <sz val="9"/>
            <color indexed="81"/>
            <rFont val="Tahoma"/>
            <family val="2"/>
          </rPr>
          <t>Spain</t>
        </r>
        <r>
          <rPr>
            <sz val="9"/>
            <color indexed="81"/>
            <rFont val="Tahoma"/>
            <family val="2"/>
          </rPr>
          <t xml:space="preserve">
Unknown</t>
        </r>
      </text>
    </comment>
    <comment ref="AD67" authorId="0">
      <text>
        <r>
          <rPr>
            <b/>
            <sz val="9"/>
            <color indexed="81"/>
            <rFont val="Tahoma"/>
            <family val="2"/>
          </rPr>
          <t>Sweden</t>
        </r>
        <r>
          <rPr>
            <sz val="9"/>
            <color indexed="81"/>
            <rFont val="Tahoma"/>
            <family val="2"/>
          </rPr>
          <t xml:space="preserve">
No info</t>
        </r>
      </text>
    </comment>
    <comment ref="AE67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ATPC Range: 15 - 19 dB
ATPC average value 16.2 dB
15 dB = 26.4%
16 dB = 52.8%
17 dB = 11.3%
18 dB =  1.9%
19 dB =  7.5%
</t>
        </r>
      </text>
    </comment>
    <comment ref="G68" authorId="0">
      <text>
        <r>
          <rPr>
            <b/>
            <sz val="9"/>
            <color indexed="81"/>
            <rFont val="Tahoma"/>
            <family val="2"/>
          </rPr>
          <t>Bosnia-Herzegovina</t>
        </r>
        <r>
          <rPr>
            <sz val="9"/>
            <color indexed="81"/>
            <rFont val="Tahoma"/>
            <family val="2"/>
          </rPr>
          <t xml:space="preserve">
minimum fade margin 18 dBm</t>
        </r>
      </text>
    </comment>
    <comment ref="O68" authorId="0">
      <text>
        <r>
          <rPr>
            <b/>
            <sz val="9"/>
            <color indexed="81"/>
            <rFont val="Tahoma"/>
            <charset val="1"/>
          </rPr>
          <t>Greece</t>
        </r>
        <r>
          <rPr>
            <sz val="9"/>
            <color indexed="81"/>
            <rFont val="Tahoma"/>
            <charset val="1"/>
          </rPr>
          <t xml:space="preserve">
The value of fade margin that can be extracted from the data stored in our technical database assumes a receive level that includes the effects of Rain Attenuation and Clear Air Fading. In this context, the distribution of values of fade margin are shown </t>
        </r>
      </text>
    </comment>
    <comment ref="AE68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Figures given by SUI for fade margin range 10-6 dB, including ATPC.
Additional figures are given without ATPC as follows:
below 20 dB ---- 92.5%
20-25 dB ---- 7.5%</t>
        </r>
      </text>
    </comment>
    <comment ref="M69" authorId="0">
      <text>
        <r>
          <rPr>
            <b/>
            <sz val="9"/>
            <color indexed="81"/>
            <rFont val="Tahoma"/>
            <family val="2"/>
          </rPr>
          <t>Georgia</t>
        </r>
        <r>
          <rPr>
            <sz val="9"/>
            <color indexed="81"/>
            <rFont val="Tahoma"/>
            <family val="2"/>
          </rPr>
          <t xml:space="preserve">
in general 20-35 dB fade margin is implemented</t>
        </r>
      </text>
    </comment>
    <comment ref="P69" authorId="0">
      <text>
        <r>
          <rPr>
            <b/>
            <sz val="9"/>
            <color indexed="81"/>
            <rFont val="Tahoma"/>
            <family val="2"/>
          </rPr>
          <t>Hungary</t>
        </r>
        <r>
          <rPr>
            <sz val="9"/>
            <color indexed="81"/>
            <rFont val="Tahoma"/>
            <family val="2"/>
          </rPr>
          <t xml:space="preserve">
No info about the precise values but the most typical value is around 20 dB.</t>
        </r>
      </text>
    </comment>
    <comment ref="AE70" authorId="0">
      <text>
        <r>
          <rPr>
            <b/>
            <sz val="9"/>
            <color indexed="81"/>
            <rFont val="Tahoma"/>
            <charset val="1"/>
          </rPr>
          <t>Switzerland</t>
        </r>
        <r>
          <rPr>
            <sz val="9"/>
            <color indexed="81"/>
            <rFont val="Tahoma"/>
            <charset val="1"/>
          </rPr>
          <t xml:space="preserve">
Nominal RX input level = - 50 dBm, 
RX input level tolerance: +1 (for long links) to -10 dB (for short links) with min. ATPC TX output power under clear sky conditions. 
Rx threshold 10-6 (dBm)  -68 … -72
NF=3.6-5 dB</t>
        </r>
      </text>
    </comment>
  </commentList>
</comments>
</file>

<file path=xl/sharedStrings.xml><?xml version="1.0" encoding="utf-8"?>
<sst xmlns="http://schemas.openxmlformats.org/spreadsheetml/2006/main" count="116" uniqueCount="85">
  <si>
    <t>Albania</t>
  </si>
  <si>
    <t>Austria</t>
  </si>
  <si>
    <t>Azerbaijan</t>
  </si>
  <si>
    <t>Bosnia and Herzegovina</t>
  </si>
  <si>
    <t>Bulgaria</t>
  </si>
  <si>
    <t>Czech Republic</t>
  </si>
  <si>
    <t>Denmark</t>
  </si>
  <si>
    <t>Finland</t>
  </si>
  <si>
    <t>France</t>
  </si>
  <si>
    <t>Georgia</t>
  </si>
  <si>
    <t>Germany</t>
  </si>
  <si>
    <t>Greece</t>
  </si>
  <si>
    <t>Hungary</t>
  </si>
  <si>
    <t>Ireland</t>
  </si>
  <si>
    <t>Italy</t>
  </si>
  <si>
    <t>Latvia</t>
  </si>
  <si>
    <t>Lithuania</t>
  </si>
  <si>
    <t>FYROM</t>
  </si>
  <si>
    <t>Montenegro</t>
  </si>
  <si>
    <t>Netherlands</t>
  </si>
  <si>
    <t>Norway</t>
  </si>
  <si>
    <t>Portugal</t>
  </si>
  <si>
    <t>Russian Federation</t>
  </si>
  <si>
    <t>Slovakia</t>
  </si>
  <si>
    <t>Slovenia</t>
  </si>
  <si>
    <t>Spain</t>
  </si>
  <si>
    <t>Sweden</t>
  </si>
  <si>
    <t>Switzerland</t>
  </si>
  <si>
    <t>Turkey</t>
  </si>
  <si>
    <t>Ukraine</t>
  </si>
  <si>
    <t>Q1. Total number of links in 5925-6425 MHz</t>
  </si>
  <si>
    <t>Distribution of links</t>
  </si>
  <si>
    <t>% of links</t>
  </si>
  <si>
    <t>Dense</t>
  </si>
  <si>
    <t>Intermediate</t>
  </si>
  <si>
    <t>Sparsely</t>
  </si>
  <si>
    <t>min distance
(km)</t>
  </si>
  <si>
    <t>average distance
(km)</t>
  </si>
  <si>
    <t>max distance
(km)</t>
  </si>
  <si>
    <t>Distribution of channels (%)
Channel bandwidth (MHz)</t>
  </si>
  <si>
    <t xml:space="preserve">ERC/RECs 14-01/14-06 </t>
  </si>
  <si>
    <t xml:space="preserve">Rec. ITU-R F.383-9 </t>
  </si>
  <si>
    <t>29.65</t>
  </si>
  <si>
    <t>59.3</t>
  </si>
  <si>
    <t>Modulation rate (% of links)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</si>
  <si>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</si>
  <si>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</si>
  <si>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</si>
  <si>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</si>
  <si>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</si>
  <si>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</si>
  <si>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</si>
  <si>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</si>
  <si>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</si>
  <si>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Antenna gain range
 in dBi (% of links)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</si>
  <si>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</si>
  <si>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</si>
  <si>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</si>
  <si>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</si>
  <si>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</si>
  <si>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</si>
  <si>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</si>
  <si>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Antenna height range in metres
(% of links)</t>
  </si>
  <si>
    <t>below 20m</t>
  </si>
  <si>
    <t>20-40 m</t>
  </si>
  <si>
    <t>40-60 m</t>
  </si>
  <si>
    <t>60-80 m</t>
  </si>
  <si>
    <t>80- 100 m</t>
  </si>
  <si>
    <t>above 100 m</t>
  </si>
  <si>
    <t>Transmit power at antenna port
Power range in dBm
(% of links)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</si>
  <si>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</si>
  <si>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</si>
  <si>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</si>
  <si>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</si>
  <si>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</si>
  <si>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</si>
  <si>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</si>
  <si>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Fade margin range in dB
(% of links)</t>
  </si>
  <si>
    <t>below 20 dB</t>
  </si>
  <si>
    <t>20-25 dB</t>
  </si>
  <si>
    <t>25-30 dB</t>
  </si>
  <si>
    <t>30-35 dB</t>
  </si>
  <si>
    <t>35-40 dB</t>
  </si>
  <si>
    <t>40-45 dB</t>
  </si>
  <si>
    <t>above 45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</si>
</sst>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86">
    <xf numFmtId="0" fontId="0" fillId="0" borderId="0" xfId="0"/>
    <xf numFmtId="0" fontId="1" fillId="0" borderId="4" xfId="0" applyFont="1" applyBorder="1" applyAlignment="1">
      <alignment textRotation="90"/>
    </xf>
    <xf numFmtId="0" fontId="1" fillId="0" borderId="4" xfId="0" applyFont="1" applyBorder="1" applyAlignment="1">
      <alignment textRotation="90" wrapText="1"/>
    </xf>
    <xf numFmtId="0" fontId="3" fillId="3" borderId="5" xfId="0" applyFont="1" applyFill="1" applyBorder="1" applyAlignment="1">
      <alignment textRotation="89"/>
    </xf>
    <xf numFmtId="0" fontId="0" fillId="4" borderId="7" xfId="0" applyFont="1" applyFill="1" applyBorder="1" applyAlignment="1"/>
    <xf numFmtId="0" fontId="0" fillId="4" borderId="7" xfId="0" applyFont="1" applyFill="1" applyBorder="1" applyAlignment="1">
      <alignment wrapText="1"/>
    </xf>
    <xf numFmtId="0" fontId="0" fillId="4" borderId="8" xfId="0" applyFont="1" applyFill="1" applyBorder="1" applyAlignment="1"/>
    <xf numFmtId="0" fontId="4" fillId="3" borderId="9" xfId="0" applyFont="1" applyFill="1" applyBorder="1" applyAlignment="1"/>
    <xf numFmtId="0" fontId="4" fillId="3" borderId="5" xfId="0" applyFont="1" applyFill="1" applyBorder="1" applyAlignment="1"/>
    <xf numFmtId="0" fontId="0" fillId="5" borderId="11" xfId="0" applyFill="1" applyBorder="1"/>
    <xf numFmtId="0" fontId="0" fillId="5" borderId="12" xfId="0" applyFill="1" applyBorder="1"/>
    <xf numFmtId="0" fontId="4" fillId="3" borderId="9" xfId="0" applyFont="1" applyFill="1" applyBorder="1"/>
    <xf numFmtId="0" fontId="4" fillId="3" borderId="5" xfId="0" applyFont="1" applyFill="1" applyBorder="1"/>
    <xf numFmtId="0" fontId="0" fillId="5" borderId="5" xfId="0" applyFill="1" applyBorder="1"/>
    <xf numFmtId="0" fontId="0" fillId="5" borderId="14" xfId="0" applyFill="1" applyBorder="1"/>
    <xf numFmtId="0" fontId="0" fillId="6" borderId="5" xfId="0" applyFill="1" applyBorder="1"/>
    <xf numFmtId="0" fontId="0" fillId="6" borderId="14" xfId="0" applyFill="1" applyBorder="1"/>
    <xf numFmtId="0" fontId="0" fillId="6" borderId="16" xfId="0" applyFill="1" applyBorder="1"/>
    <xf numFmtId="0" fontId="0" fillId="6" borderId="17" xfId="0" applyFill="1" applyBorder="1"/>
    <xf numFmtId="0" fontId="5" fillId="2" borderId="11" xfId="0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0" fillId="2" borderId="12" xfId="0" applyFill="1" applyBorder="1"/>
    <xf numFmtId="0" fontId="5" fillId="7" borderId="5" xfId="0" applyFont="1" applyFill="1" applyBorder="1" applyAlignment="1">
      <alignment horizontal="center"/>
    </xf>
    <xf numFmtId="0" fontId="0" fillId="7" borderId="5" xfId="0" applyFill="1" applyBorder="1"/>
    <xf numFmtId="0" fontId="0" fillId="7" borderId="5" xfId="0" applyFill="1" applyBorder="1" applyAlignment="1">
      <alignment wrapText="1"/>
    </xf>
    <xf numFmtId="0" fontId="0" fillId="7" borderId="14" xfId="0" applyFill="1" applyBorder="1"/>
    <xf numFmtId="0" fontId="5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wrapText="1"/>
    </xf>
    <xf numFmtId="0" fontId="0" fillId="2" borderId="14" xfId="0" applyFill="1" applyBorder="1"/>
    <xf numFmtId="0" fontId="5" fillId="7" borderId="16" xfId="0" applyFont="1" applyFill="1" applyBorder="1" applyAlignment="1">
      <alignment horizontal="center"/>
    </xf>
    <xf numFmtId="0" fontId="0" fillId="7" borderId="16" xfId="0" applyFill="1" applyBorder="1"/>
    <xf numFmtId="0" fontId="0" fillId="7" borderId="16" xfId="0" applyFill="1" applyBorder="1" applyAlignment="1">
      <alignment wrapText="1"/>
    </xf>
    <xf numFmtId="0" fontId="0" fillId="7" borderId="17" xfId="0" applyFill="1" applyBorder="1"/>
    <xf numFmtId="0" fontId="5" fillId="5" borderId="11" xfId="0" applyFont="1" applyFill="1" applyBorder="1" applyAlignment="1">
      <alignment horizontal="center"/>
    </xf>
    <xf numFmtId="0" fontId="0" fillId="5" borderId="11" xfId="0" applyFill="1" applyBorder="1" applyAlignment="1">
      <alignment wrapText="1"/>
    </xf>
    <xf numFmtId="0" fontId="0" fillId="6" borderId="5" xfId="0" applyFill="1" applyBorder="1" applyAlignment="1">
      <alignment horizontal="center"/>
    </xf>
    <xf numFmtId="0" fontId="0" fillId="6" borderId="5" xfId="0" applyFill="1" applyBorder="1" applyAlignment="1">
      <alignment wrapText="1"/>
    </xf>
    <xf numFmtId="0" fontId="0" fillId="5" borderId="5" xfId="0" applyFill="1" applyBorder="1" applyAlignment="1">
      <alignment horizontal="center"/>
    </xf>
    <xf numFmtId="0" fontId="0" fillId="5" borderId="5" xfId="0" applyFill="1" applyBorder="1" applyAlignment="1">
      <alignment wrapText="1"/>
    </xf>
    <xf numFmtId="0" fontId="2" fillId="8" borderId="16" xfId="0" applyFont="1" applyFill="1" applyBorder="1" applyAlignment="1">
      <alignment horizontal="center" wrapText="1"/>
    </xf>
    <xf numFmtId="0" fontId="2" fillId="8" borderId="16" xfId="0" applyFont="1" applyFill="1" applyBorder="1"/>
    <xf numFmtId="0" fontId="2" fillId="8" borderId="16" xfId="0" applyFont="1" applyFill="1" applyBorder="1" applyAlignment="1">
      <alignment wrapText="1"/>
    </xf>
    <xf numFmtId="0" fontId="2" fillId="8" borderId="17" xfId="0" applyFont="1" applyFill="1" applyBorder="1"/>
    <xf numFmtId="0" fontId="0" fillId="7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0" fillId="2" borderId="16" xfId="0" applyFill="1" applyBorder="1" applyAlignment="1">
      <alignment wrapText="1"/>
    </xf>
    <xf numFmtId="0" fontId="0" fillId="2" borderId="17" xfId="0" applyFill="1" applyBorder="1"/>
    <xf numFmtId="0" fontId="0" fillId="6" borderId="16" xfId="0" applyFill="1" applyBorder="1" applyAlignment="1">
      <alignment horizontal="center"/>
    </xf>
    <xf numFmtId="0" fontId="0" fillId="6" borderId="16" xfId="0" applyFill="1" applyBorder="1" applyAlignment="1">
      <alignment wrapText="1"/>
    </xf>
    <xf numFmtId="0" fontId="2" fillId="9" borderId="16" xfId="0" applyFont="1" applyFill="1" applyBorder="1"/>
    <xf numFmtId="0" fontId="2" fillId="9" borderId="16" xfId="0" applyFont="1" applyFill="1" applyBorder="1" applyAlignment="1">
      <alignment wrapText="1"/>
    </xf>
    <xf numFmtId="0" fontId="2" fillId="9" borderId="17" xfId="0" applyFont="1" applyFill="1" applyBorder="1"/>
    <xf numFmtId="0" fontId="5" fillId="5" borderId="16" xfId="0" applyFont="1" applyFill="1" applyBorder="1" applyAlignment="1">
      <alignment horizontal="center"/>
    </xf>
    <xf numFmtId="0" fontId="0" fillId="5" borderId="16" xfId="0" applyFill="1" applyBorder="1"/>
    <xf numFmtId="0" fontId="0" fillId="5" borderId="16" xfId="0" applyFill="1" applyBorder="1" applyAlignment="1">
      <alignment wrapText="1"/>
    </xf>
    <xf numFmtId="0" fontId="0" fillId="5" borderId="17" xfId="0" applyFill="1" applyBorder="1"/>
    <xf numFmtId="0" fontId="0" fillId="0" borderId="5" xfId="0" applyBorder="1"/>
    <xf numFmtId="0" fontId="0" fillId="0" borderId="5" xfId="0" applyBorder="1" applyAlignment="1">
      <alignment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0" fillId="7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textRotation="90" wrapText="1"/>
    </xf>
    <xf numFmtId="0" fontId="1" fillId="3" borderId="15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textRotation="89"/>
    </xf>
    <xf numFmtId="0" fontId="0" fillId="2" borderId="2" xfId="0" applyFill="1" applyBorder="1" applyAlignment="1">
      <alignment textRotation="89"/>
    </xf>
    <xf numFmtId="0" fontId="0" fillId="2" borderId="3" xfId="0" applyFill="1" applyBorder="1" applyAlignment="1">
      <alignment textRotation="89"/>
    </xf>
    <xf numFmtId="0" fontId="1" fillId="4" borderId="6" xfId="0" applyFont="1" applyFill="1" applyBorder="1" applyAlignment="1"/>
    <xf numFmtId="0" fontId="1" fillId="4" borderId="7" xfId="0" applyFont="1" applyFill="1" applyBorder="1" applyAlignment="1"/>
    <xf numFmtId="0" fontId="0" fillId="5" borderId="11" xfId="0" applyFill="1" applyBorder="1" applyAlignment="1">
      <alignment textRotation="90" wrapText="1"/>
    </xf>
    <xf numFmtId="0" fontId="0" fillId="5" borderId="5" xfId="0" applyFill="1" applyBorder="1" applyAlignment="1">
      <alignment textRotation="90" wrapText="1"/>
    </xf>
    <xf numFmtId="0" fontId="0" fillId="6" borderId="5" xfId="0" applyFill="1" applyBorder="1" applyAlignment="1">
      <alignment textRotation="90" wrapText="1"/>
    </xf>
    <xf numFmtId="0" fontId="0" fillId="6" borderId="16" xfId="0" applyFill="1" applyBorder="1" applyAlignment="1">
      <alignment textRotation="90" wrapText="1"/>
    </xf>
    <xf numFmtId="0" fontId="1" fillId="0" borderId="10" xfId="0" applyFont="1" applyBorder="1" applyAlignment="1">
      <alignment vertical="center" textRotation="90" wrapText="1"/>
    </xf>
    <xf numFmtId="0" fontId="1" fillId="0" borderId="13" xfId="0" applyFont="1" applyBorder="1" applyAlignment="1">
      <alignment vertical="center" textRotation="90" wrapText="1"/>
    </xf>
    <xf numFmtId="0" fontId="1" fillId="0" borderId="15" xfId="0" applyFont="1" applyBorder="1" applyAlignment="1">
      <alignment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22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1" sqref="L1"/>
    </sheetView>
  </sheetViews>
  <sheetFormatPr defaultRowHeight="15" x14ac:dyDescent="0.25"/>
  <cols>
    <col min="1" max="1" width="12.85546875" style="60" customWidth="1"/>
    <col min="2" max="2" width="14.42578125" style="61" customWidth="1"/>
    <col min="3" max="3" width="21.5703125" style="60" bestFit="1" customWidth="1"/>
    <col min="4" max="4" width="8.5703125" style="60" bestFit="1" customWidth="1"/>
    <col min="5" max="5" width="7.28515625" style="60" bestFit="1" customWidth="1"/>
    <col min="6" max="6" width="8.28515625" style="60" bestFit="1" customWidth="1"/>
    <col min="7" max="7" width="9" style="61" bestFit="1" customWidth="1"/>
    <col min="8" max="8" width="7.28515625" style="60" bestFit="1" customWidth="1"/>
    <col min="9" max="9" width="7.42578125" style="60" bestFit="1" customWidth="1"/>
    <col min="10" max="10" width="7.28515625" style="60" bestFit="1" customWidth="1"/>
    <col min="11" max="11" width="9.140625" style="60"/>
    <col min="12" max="13" width="9.85546875" style="60" customWidth="1"/>
    <col min="14" max="14" width="8.42578125" style="60" bestFit="1" customWidth="1"/>
    <col min="15" max="15" width="8.28515625" style="60" bestFit="1" customWidth="1"/>
    <col min="16" max="16" width="8.5703125" style="60" bestFit="1" customWidth="1"/>
    <col min="17" max="17" width="9.140625" style="60"/>
    <col min="18" max="18" width="7" style="60" bestFit="1" customWidth="1"/>
    <col min="19" max="19" width="7.85546875" style="60" bestFit="1" customWidth="1"/>
    <col min="20" max="20" width="8.85546875" style="60" bestFit="1" customWidth="1"/>
    <col min="21" max="21" width="8.85546875" style="60" customWidth="1"/>
    <col min="22" max="29" width="9.140625" style="60"/>
    <col min="30" max="30" width="9" style="60" customWidth="1"/>
    <col min="31" max="33" width="9.140625" style="60"/>
    <col min="34" max="16384" width="9.140625" style="12"/>
  </cols>
  <sheetData>
    <row r="1" spans="1:34" s="3" customFormat="1" ht="95.25" customHeight="1" thickBot="1" x14ac:dyDescent="0.3">
      <c r="A1" s="74"/>
      <c r="B1" s="75"/>
      <c r="C1" s="76"/>
      <c r="D1" s="1" t="s">
        <v>0</v>
      </c>
      <c r="E1" s="1" t="s">
        <v>1</v>
      </c>
      <c r="F1" s="1" t="s">
        <v>2</v>
      </c>
      <c r="G1" s="2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</row>
    <row r="2" spans="1:34" s="8" customFormat="1" ht="15" customHeight="1" thickBot="1" x14ac:dyDescent="0.3">
      <c r="A2" s="77" t="s">
        <v>30</v>
      </c>
      <c r="B2" s="78"/>
      <c r="C2" s="78"/>
      <c r="D2" s="4">
        <v>139</v>
      </c>
      <c r="E2" s="4">
        <v>229</v>
      </c>
      <c r="F2" s="4">
        <v>74</v>
      </c>
      <c r="G2" s="5">
        <v>46</v>
      </c>
      <c r="H2" s="4">
        <v>231</v>
      </c>
      <c r="I2" s="4">
        <v>159</v>
      </c>
      <c r="J2" s="4">
        <v>10</v>
      </c>
      <c r="K2" s="4">
        <v>64</v>
      </c>
      <c r="L2" s="4">
        <v>1688</v>
      </c>
      <c r="M2" s="4">
        <v>470</v>
      </c>
      <c r="N2" s="4">
        <v>784</v>
      </c>
      <c r="O2" s="4">
        <v>323</v>
      </c>
      <c r="P2" s="4">
        <v>116</v>
      </c>
      <c r="Q2" s="4">
        <v>77</v>
      </c>
      <c r="R2" s="4">
        <v>1162</v>
      </c>
      <c r="S2" s="4">
        <v>22</v>
      </c>
      <c r="T2" s="4">
        <v>13</v>
      </c>
      <c r="U2" s="4">
        <v>41</v>
      </c>
      <c r="V2" s="4">
        <v>132</v>
      </c>
      <c r="W2" s="4">
        <v>13</v>
      </c>
      <c r="X2" s="4">
        <v>811</v>
      </c>
      <c r="Y2" s="4">
        <v>20</v>
      </c>
      <c r="Z2" s="4">
        <v>2363</v>
      </c>
      <c r="AA2" s="4">
        <v>70</v>
      </c>
      <c r="AB2" s="4">
        <v>10</v>
      </c>
      <c r="AC2" s="4">
        <v>850</v>
      </c>
      <c r="AD2" s="4">
        <v>466</v>
      </c>
      <c r="AE2" s="4">
        <v>53</v>
      </c>
      <c r="AF2" s="4">
        <v>668</v>
      </c>
      <c r="AG2" s="6">
        <v>57</v>
      </c>
      <c r="AH2" s="7"/>
    </row>
    <row r="3" spans="1:34" x14ac:dyDescent="0.25">
      <c r="A3" s="68" t="s">
        <v>31</v>
      </c>
      <c r="B3" s="79" t="s">
        <v>32</v>
      </c>
      <c r="C3" s="9" t="s">
        <v>33</v>
      </c>
      <c r="D3" s="9">
        <v>37</v>
      </c>
      <c r="E3" s="9">
        <v>9</v>
      </c>
      <c r="F3" s="9"/>
      <c r="G3" s="9">
        <v>6.5</v>
      </c>
      <c r="H3" s="9">
        <v>55</v>
      </c>
      <c r="I3" s="9">
        <v>30.23</v>
      </c>
      <c r="J3" s="9"/>
      <c r="K3" s="9">
        <v>25</v>
      </c>
      <c r="L3" s="9">
        <v>3.96</v>
      </c>
      <c r="M3" s="9">
        <v>50</v>
      </c>
      <c r="N3" s="9">
        <v>3.83</v>
      </c>
      <c r="O3" s="9">
        <v>29</v>
      </c>
      <c r="P3" s="9"/>
      <c r="Q3" s="9">
        <v>61.7</v>
      </c>
      <c r="R3" s="9">
        <v>30</v>
      </c>
      <c r="S3" s="9">
        <v>10</v>
      </c>
      <c r="T3" s="9"/>
      <c r="U3" s="9">
        <v>12.19</v>
      </c>
      <c r="V3" s="9">
        <v>15.15</v>
      </c>
      <c r="W3" s="9">
        <v>100</v>
      </c>
      <c r="X3" s="9"/>
      <c r="Y3" s="9"/>
      <c r="Z3" s="9"/>
      <c r="AA3" s="9"/>
      <c r="AB3" s="9"/>
      <c r="AC3" s="9">
        <v>10</v>
      </c>
      <c r="AD3" s="9">
        <v>4.5</v>
      </c>
      <c r="AE3" s="9"/>
      <c r="AF3" s="9">
        <v>57</v>
      </c>
      <c r="AG3" s="10">
        <v>37</v>
      </c>
      <c r="AH3" s="11"/>
    </row>
    <row r="4" spans="1:34" x14ac:dyDescent="0.25">
      <c r="A4" s="69"/>
      <c r="B4" s="80"/>
      <c r="C4" s="13" t="s">
        <v>34</v>
      </c>
      <c r="D4" s="13">
        <v>27</v>
      </c>
      <c r="E4" s="13">
        <v>12</v>
      </c>
      <c r="F4" s="13"/>
      <c r="G4" s="13">
        <v>17.399999999999999</v>
      </c>
      <c r="H4" s="13">
        <v>25</v>
      </c>
      <c r="I4" s="13">
        <v>22.48</v>
      </c>
      <c r="J4" s="13">
        <v>40</v>
      </c>
      <c r="K4" s="13">
        <v>50</v>
      </c>
      <c r="L4" s="13">
        <v>9.17</v>
      </c>
      <c r="M4" s="13">
        <v>35</v>
      </c>
      <c r="N4" s="13">
        <v>5.74</v>
      </c>
      <c r="O4" s="13"/>
      <c r="P4" s="13"/>
      <c r="Q4" s="13">
        <v>31.3</v>
      </c>
      <c r="R4" s="13">
        <v>50</v>
      </c>
      <c r="S4" s="13">
        <v>45</v>
      </c>
      <c r="T4" s="13">
        <v>100</v>
      </c>
      <c r="U4" s="13">
        <v>14.63</v>
      </c>
      <c r="V4" s="13"/>
      <c r="W4" s="13"/>
      <c r="X4" s="13"/>
      <c r="Y4" s="13"/>
      <c r="Z4" s="13">
        <v>10</v>
      </c>
      <c r="AA4" s="13">
        <v>100</v>
      </c>
      <c r="AB4" s="13">
        <v>100</v>
      </c>
      <c r="AC4" s="13">
        <v>25</v>
      </c>
      <c r="AD4" s="13">
        <v>73.099999999999994</v>
      </c>
      <c r="AE4" s="13">
        <v>100</v>
      </c>
      <c r="AF4" s="13"/>
      <c r="AG4" s="14">
        <v>63</v>
      </c>
      <c r="AH4" s="11"/>
    </row>
    <row r="5" spans="1:34" x14ac:dyDescent="0.25">
      <c r="A5" s="69"/>
      <c r="B5" s="80"/>
      <c r="C5" s="13" t="s">
        <v>35</v>
      </c>
      <c r="D5" s="13">
        <v>36</v>
      </c>
      <c r="E5" s="13">
        <v>79</v>
      </c>
      <c r="F5" s="13"/>
      <c r="G5" s="13">
        <v>76.099999999999994</v>
      </c>
      <c r="H5" s="13">
        <v>20</v>
      </c>
      <c r="I5" s="13">
        <v>47.29</v>
      </c>
      <c r="J5" s="13">
        <v>60</v>
      </c>
      <c r="K5" s="13">
        <v>25</v>
      </c>
      <c r="L5" s="13">
        <f>46.88+39.98</f>
        <v>86.86</v>
      </c>
      <c r="M5" s="13">
        <v>15</v>
      </c>
      <c r="N5" s="13">
        <v>3.67</v>
      </c>
      <c r="O5" s="13">
        <v>71</v>
      </c>
      <c r="P5" s="13">
        <v>100</v>
      </c>
      <c r="Q5" s="13">
        <v>7</v>
      </c>
      <c r="R5" s="13">
        <v>20</v>
      </c>
      <c r="S5" s="13">
        <v>45</v>
      </c>
      <c r="T5" s="13"/>
      <c r="U5" s="13">
        <v>73.17</v>
      </c>
      <c r="V5" s="13">
        <v>75.75</v>
      </c>
      <c r="W5" s="13"/>
      <c r="X5" s="13"/>
      <c r="Y5" s="13">
        <v>100</v>
      </c>
      <c r="Z5" s="13">
        <v>90</v>
      </c>
      <c r="AA5" s="13"/>
      <c r="AB5" s="13"/>
      <c r="AC5" s="13">
        <v>65</v>
      </c>
      <c r="AD5" s="13">
        <v>22.4</v>
      </c>
      <c r="AE5" s="13"/>
      <c r="AF5" s="13">
        <v>43</v>
      </c>
      <c r="AG5" s="14"/>
      <c r="AH5" s="11"/>
    </row>
    <row r="6" spans="1:34" x14ac:dyDescent="0.25">
      <c r="A6" s="69"/>
      <c r="B6" s="81" t="s">
        <v>36</v>
      </c>
      <c r="C6" s="15" t="s">
        <v>33</v>
      </c>
      <c r="D6" s="15">
        <v>20</v>
      </c>
      <c r="E6" s="15">
        <v>4</v>
      </c>
      <c r="F6" s="15"/>
      <c r="G6" s="15">
        <v>3.5</v>
      </c>
      <c r="H6" s="15">
        <v>9</v>
      </c>
      <c r="I6" s="15">
        <v>7.86</v>
      </c>
      <c r="J6" s="15"/>
      <c r="K6" s="15">
        <v>10</v>
      </c>
      <c r="L6" s="15">
        <v>9</v>
      </c>
      <c r="M6" s="15"/>
      <c r="N6" s="15">
        <v>17.77</v>
      </c>
      <c r="O6" s="15">
        <v>8.6</v>
      </c>
      <c r="P6" s="15"/>
      <c r="Q6" s="15">
        <v>32</v>
      </c>
      <c r="R6" s="15">
        <v>4</v>
      </c>
      <c r="S6" s="15">
        <v>10</v>
      </c>
      <c r="T6" s="15"/>
      <c r="U6" s="15">
        <v>28.68</v>
      </c>
      <c r="V6" s="15">
        <v>6.87</v>
      </c>
      <c r="W6" s="15">
        <v>11.6</v>
      </c>
      <c r="X6" s="15"/>
      <c r="Y6" s="15"/>
      <c r="Z6" s="15"/>
      <c r="AA6" s="15"/>
      <c r="AB6" s="15"/>
      <c r="AC6" s="15">
        <v>4</v>
      </c>
      <c r="AD6" s="15">
        <v>31.308</v>
      </c>
      <c r="AE6" s="15"/>
      <c r="AF6" s="15">
        <v>3</v>
      </c>
      <c r="AG6" s="16">
        <v>25</v>
      </c>
      <c r="AH6" s="11"/>
    </row>
    <row r="7" spans="1:34" x14ac:dyDescent="0.25">
      <c r="A7" s="69"/>
      <c r="B7" s="81"/>
      <c r="C7" s="15" t="s">
        <v>34</v>
      </c>
      <c r="D7" s="15">
        <v>12</v>
      </c>
      <c r="E7" s="15">
        <v>11</v>
      </c>
      <c r="F7" s="15"/>
      <c r="G7" s="15">
        <v>17</v>
      </c>
      <c r="H7" s="15">
        <v>8</v>
      </c>
      <c r="I7" s="15">
        <v>16.350000000000001</v>
      </c>
      <c r="J7" s="15">
        <v>26</v>
      </c>
      <c r="K7" s="15">
        <v>13</v>
      </c>
      <c r="L7" s="15">
        <v>8</v>
      </c>
      <c r="M7" s="15"/>
      <c r="N7" s="15">
        <v>17</v>
      </c>
      <c r="O7" s="15"/>
      <c r="P7" s="15"/>
      <c r="Q7" s="15">
        <v>7</v>
      </c>
      <c r="R7" s="15">
        <v>5</v>
      </c>
      <c r="S7" s="15">
        <v>28</v>
      </c>
      <c r="T7" s="15">
        <v>1.6E-2</v>
      </c>
      <c r="U7" s="15">
        <v>31.87</v>
      </c>
      <c r="V7" s="15"/>
      <c r="W7" s="15"/>
      <c r="X7" s="15">
        <v>2.8</v>
      </c>
      <c r="Y7" s="15"/>
      <c r="Z7" s="15">
        <v>1</v>
      </c>
      <c r="AA7" s="15">
        <v>8</v>
      </c>
      <c r="AB7" s="15">
        <v>10.1</v>
      </c>
      <c r="AC7" s="15">
        <v>8</v>
      </c>
      <c r="AD7" s="15">
        <v>22.332999999999998</v>
      </c>
      <c r="AE7" s="15">
        <v>28.5</v>
      </c>
      <c r="AF7" s="15"/>
      <c r="AG7" s="16">
        <v>19.2</v>
      </c>
      <c r="AH7" s="11"/>
    </row>
    <row r="8" spans="1:34" x14ac:dyDescent="0.25">
      <c r="A8" s="69"/>
      <c r="B8" s="81"/>
      <c r="C8" s="15" t="s">
        <v>35</v>
      </c>
      <c r="D8" s="15">
        <v>10</v>
      </c>
      <c r="E8" s="15">
        <v>18</v>
      </c>
      <c r="F8" s="15"/>
      <c r="G8" s="15">
        <v>28.4</v>
      </c>
      <c r="H8" s="15">
        <v>9</v>
      </c>
      <c r="I8" s="15">
        <v>18.18</v>
      </c>
      <c r="J8" s="15">
        <v>35</v>
      </c>
      <c r="K8" s="15">
        <v>15</v>
      </c>
      <c r="L8" s="15">
        <v>5</v>
      </c>
      <c r="M8" s="15"/>
      <c r="N8" s="15">
        <v>16.86</v>
      </c>
      <c r="O8" s="15">
        <v>10.9</v>
      </c>
      <c r="P8" s="15">
        <v>16</v>
      </c>
      <c r="Q8" s="15">
        <v>60.5</v>
      </c>
      <c r="R8" s="15">
        <v>15</v>
      </c>
      <c r="S8" s="15">
        <v>37</v>
      </c>
      <c r="T8" s="15"/>
      <c r="U8" s="15">
        <v>19.3</v>
      </c>
      <c r="V8" s="15">
        <v>7.75</v>
      </c>
      <c r="W8" s="15"/>
      <c r="X8" s="15"/>
      <c r="Y8" s="15">
        <v>44.7</v>
      </c>
      <c r="Z8" s="15">
        <v>5</v>
      </c>
      <c r="AA8" s="15"/>
      <c r="AB8" s="15"/>
      <c r="AC8" s="15">
        <v>5</v>
      </c>
      <c r="AD8" s="15">
        <v>22.332999999999998</v>
      </c>
      <c r="AE8" s="15"/>
      <c r="AF8" s="15">
        <v>15</v>
      </c>
      <c r="AG8" s="16"/>
      <c r="AH8" s="11"/>
    </row>
    <row r="9" spans="1:34" x14ac:dyDescent="0.25">
      <c r="A9" s="69"/>
      <c r="B9" s="80" t="s">
        <v>37</v>
      </c>
      <c r="C9" s="13" t="s">
        <v>33</v>
      </c>
      <c r="D9" s="13">
        <v>20</v>
      </c>
      <c r="E9" s="13">
        <v>5.0999999999999996</v>
      </c>
      <c r="F9" s="13"/>
      <c r="G9" s="13">
        <v>4</v>
      </c>
      <c r="H9" s="13">
        <v>40</v>
      </c>
      <c r="I9" s="13">
        <v>23.68</v>
      </c>
      <c r="J9" s="13"/>
      <c r="K9" s="13">
        <v>20</v>
      </c>
      <c r="L9" s="13">
        <v>29.37</v>
      </c>
      <c r="M9" s="13"/>
      <c r="N9" s="13">
        <v>51.75</v>
      </c>
      <c r="O9" s="13">
        <v>33.799999999999997</v>
      </c>
      <c r="P9" s="13"/>
      <c r="Q9" s="13">
        <v>45</v>
      </c>
      <c r="R9" s="13">
        <v>5</v>
      </c>
      <c r="S9" s="13">
        <v>11</v>
      </c>
      <c r="T9" s="13"/>
      <c r="U9" s="13">
        <v>34.090000000000003</v>
      </c>
      <c r="V9" s="13">
        <v>23.55</v>
      </c>
      <c r="W9" s="13">
        <v>29.6</v>
      </c>
      <c r="X9" s="13"/>
      <c r="Y9" s="13"/>
      <c r="Z9" s="13"/>
      <c r="AA9" s="13"/>
      <c r="AB9" s="13"/>
      <c r="AC9" s="13">
        <v>25</v>
      </c>
      <c r="AD9" s="13">
        <v>37.341738095238107</v>
      </c>
      <c r="AE9" s="13"/>
      <c r="AF9" s="13">
        <v>24</v>
      </c>
      <c r="AG9" s="14">
        <v>44.4</v>
      </c>
      <c r="AH9" s="11"/>
    </row>
    <row r="10" spans="1:34" x14ac:dyDescent="0.25">
      <c r="A10" s="69"/>
      <c r="B10" s="80"/>
      <c r="C10" s="13" t="s">
        <v>34</v>
      </c>
      <c r="D10" s="13">
        <v>15</v>
      </c>
      <c r="E10" s="13">
        <v>12.4</v>
      </c>
      <c r="F10" s="13"/>
      <c r="G10" s="13">
        <v>18</v>
      </c>
      <c r="H10" s="13">
        <v>35</v>
      </c>
      <c r="I10" s="13">
        <v>29.8</v>
      </c>
      <c r="J10" s="13">
        <v>34</v>
      </c>
      <c r="K10" s="13">
        <v>25</v>
      </c>
      <c r="L10" s="13">
        <v>26.5</v>
      </c>
      <c r="M10" s="13"/>
      <c r="N10" s="13">
        <v>32.74</v>
      </c>
      <c r="O10" s="13"/>
      <c r="P10" s="13"/>
      <c r="Q10" s="13">
        <v>22</v>
      </c>
      <c r="R10" s="13">
        <v>7</v>
      </c>
      <c r="S10" s="13">
        <v>30</v>
      </c>
      <c r="T10" s="13">
        <v>9.4</v>
      </c>
      <c r="U10" s="13">
        <v>35.93</v>
      </c>
      <c r="V10" s="13"/>
      <c r="W10" s="13"/>
      <c r="X10" s="13">
        <v>26</v>
      </c>
      <c r="Y10" s="13"/>
      <c r="Z10" s="13">
        <v>29</v>
      </c>
      <c r="AA10" s="13">
        <v>28</v>
      </c>
      <c r="AB10" s="13">
        <v>20</v>
      </c>
      <c r="AC10" s="13">
        <v>39</v>
      </c>
      <c r="AD10" s="13">
        <v>41.708722058823533</v>
      </c>
      <c r="AE10" s="13">
        <v>60.1</v>
      </c>
      <c r="AF10" s="13"/>
      <c r="AG10" s="14">
        <v>43.2</v>
      </c>
      <c r="AH10" s="11"/>
    </row>
    <row r="11" spans="1:34" x14ac:dyDescent="0.25">
      <c r="A11" s="69"/>
      <c r="B11" s="80"/>
      <c r="C11" s="13" t="s">
        <v>35</v>
      </c>
      <c r="D11" s="13">
        <v>25</v>
      </c>
      <c r="E11" s="13">
        <v>42.2</v>
      </c>
      <c r="F11" s="13"/>
      <c r="G11" s="13">
        <v>53.6</v>
      </c>
      <c r="H11" s="13">
        <v>30</v>
      </c>
      <c r="I11" s="13">
        <v>39.340000000000003</v>
      </c>
      <c r="J11" s="13">
        <v>46</v>
      </c>
      <c r="K11" s="13">
        <v>30</v>
      </c>
      <c r="L11" s="13">
        <v>26.38</v>
      </c>
      <c r="M11" s="13"/>
      <c r="N11" s="13">
        <v>27.95</v>
      </c>
      <c r="O11" s="13">
        <v>42.8</v>
      </c>
      <c r="P11" s="13">
        <v>40</v>
      </c>
      <c r="Q11" s="13">
        <v>69.2</v>
      </c>
      <c r="R11" s="13">
        <v>20</v>
      </c>
      <c r="S11" s="13">
        <v>40</v>
      </c>
      <c r="T11" s="13"/>
      <c r="U11" s="13">
        <v>42.31</v>
      </c>
      <c r="V11" s="13">
        <v>24.42</v>
      </c>
      <c r="W11" s="13"/>
      <c r="X11" s="13"/>
      <c r="Y11" s="13">
        <v>61.3</v>
      </c>
      <c r="Z11" s="13">
        <v>35</v>
      </c>
      <c r="AA11" s="13"/>
      <c r="AB11" s="13"/>
      <c r="AC11" s="13">
        <v>40</v>
      </c>
      <c r="AD11" s="13">
        <v>42.873035369774961</v>
      </c>
      <c r="AE11" s="13"/>
      <c r="AF11" s="13">
        <v>40</v>
      </c>
      <c r="AG11" s="14"/>
      <c r="AH11" s="11"/>
    </row>
    <row r="12" spans="1:34" x14ac:dyDescent="0.25">
      <c r="A12" s="69"/>
      <c r="B12" s="81" t="s">
        <v>38</v>
      </c>
      <c r="C12" s="15" t="s">
        <v>33</v>
      </c>
      <c r="D12" s="15">
        <v>50</v>
      </c>
      <c r="E12" s="15">
        <v>6</v>
      </c>
      <c r="F12" s="15"/>
      <c r="G12" s="15">
        <v>4.5</v>
      </c>
      <c r="H12" s="15">
        <v>70</v>
      </c>
      <c r="I12" s="15">
        <v>36.99</v>
      </c>
      <c r="J12" s="15"/>
      <c r="K12" s="15">
        <v>40</v>
      </c>
      <c r="L12" s="15">
        <v>49</v>
      </c>
      <c r="M12" s="15"/>
      <c r="N12" s="15">
        <v>98.51</v>
      </c>
      <c r="O12" s="15">
        <v>64</v>
      </c>
      <c r="P12" s="15"/>
      <c r="Q12" s="15">
        <v>57</v>
      </c>
      <c r="R12" s="15">
        <v>7</v>
      </c>
      <c r="S12" s="15">
        <v>13</v>
      </c>
      <c r="T12" s="15"/>
      <c r="U12" s="15">
        <v>35.450000000000003</v>
      </c>
      <c r="V12" s="15">
        <v>36.270000000000003</v>
      </c>
      <c r="W12" s="15">
        <v>47.9</v>
      </c>
      <c r="X12" s="15"/>
      <c r="Y12" s="15"/>
      <c r="Z12" s="15"/>
      <c r="AA12" s="15"/>
      <c r="AB12" s="15"/>
      <c r="AC12" s="15">
        <v>47</v>
      </c>
      <c r="AD12" s="15">
        <v>45.908999999999999</v>
      </c>
      <c r="AE12" s="15"/>
      <c r="AF12" s="15">
        <v>70</v>
      </c>
      <c r="AG12" s="16">
        <v>62.4</v>
      </c>
      <c r="AH12" s="11"/>
    </row>
    <row r="13" spans="1:34" x14ac:dyDescent="0.25">
      <c r="A13" s="69"/>
      <c r="B13" s="81"/>
      <c r="C13" s="15" t="s">
        <v>34</v>
      </c>
      <c r="D13" s="15">
        <v>35</v>
      </c>
      <c r="E13" s="15">
        <v>15</v>
      </c>
      <c r="F13" s="15"/>
      <c r="G13" s="15">
        <v>19</v>
      </c>
      <c r="H13" s="15">
        <v>58</v>
      </c>
      <c r="I13" s="15">
        <v>57.92</v>
      </c>
      <c r="J13" s="15">
        <v>42</v>
      </c>
      <c r="K13" s="15">
        <v>51</v>
      </c>
      <c r="L13" s="15">
        <v>76</v>
      </c>
      <c r="M13" s="15"/>
      <c r="N13" s="15">
        <v>101.61</v>
      </c>
      <c r="O13" s="15"/>
      <c r="P13" s="15"/>
      <c r="Q13" s="15">
        <v>29</v>
      </c>
      <c r="R13" s="15">
        <v>10</v>
      </c>
      <c r="S13" s="15">
        <v>35</v>
      </c>
      <c r="T13" s="15">
        <v>21.6</v>
      </c>
      <c r="U13" s="15">
        <v>44.48</v>
      </c>
      <c r="V13" s="15"/>
      <c r="W13" s="15"/>
      <c r="X13" s="15">
        <v>80</v>
      </c>
      <c r="Y13" s="15"/>
      <c r="Z13" s="15">
        <v>70</v>
      </c>
      <c r="AA13" s="15">
        <v>55</v>
      </c>
      <c r="AB13" s="15">
        <v>28.3</v>
      </c>
      <c r="AC13" s="15">
        <v>98</v>
      </c>
      <c r="AD13" s="15">
        <v>61.462000000000003</v>
      </c>
      <c r="AE13" s="15">
        <v>105.7</v>
      </c>
      <c r="AF13" s="15"/>
      <c r="AG13" s="16">
        <v>52.5</v>
      </c>
      <c r="AH13" s="11"/>
    </row>
    <row r="14" spans="1:34" ht="15.75" thickBot="1" x14ac:dyDescent="0.3">
      <c r="A14" s="70"/>
      <c r="B14" s="82"/>
      <c r="C14" s="17" t="s">
        <v>35</v>
      </c>
      <c r="D14" s="17">
        <v>30</v>
      </c>
      <c r="E14" s="17">
        <v>68</v>
      </c>
      <c r="F14" s="17"/>
      <c r="G14" s="17">
        <v>92</v>
      </c>
      <c r="H14" s="17">
        <v>57</v>
      </c>
      <c r="I14" s="17">
        <v>74.39</v>
      </c>
      <c r="J14" s="17">
        <v>56</v>
      </c>
      <c r="K14" s="17">
        <v>63</v>
      </c>
      <c r="L14" s="17">
        <v>92</v>
      </c>
      <c r="M14" s="17"/>
      <c r="N14" s="17">
        <v>41.69</v>
      </c>
      <c r="O14" s="17">
        <v>98.5</v>
      </c>
      <c r="P14" s="17">
        <v>65</v>
      </c>
      <c r="Q14" s="17">
        <v>89.5</v>
      </c>
      <c r="R14" s="17">
        <v>30</v>
      </c>
      <c r="S14" s="17">
        <v>48</v>
      </c>
      <c r="T14" s="17"/>
      <c r="U14" s="17">
        <v>109.57</v>
      </c>
      <c r="V14" s="17">
        <v>89.42</v>
      </c>
      <c r="W14" s="17"/>
      <c r="X14" s="17"/>
      <c r="Y14" s="17">
        <v>88.4</v>
      </c>
      <c r="Z14" s="17">
        <v>70</v>
      </c>
      <c r="AA14" s="17"/>
      <c r="AB14" s="17"/>
      <c r="AC14" s="17">
        <v>122</v>
      </c>
      <c r="AD14" s="17">
        <v>55.985999999999997</v>
      </c>
      <c r="AE14" s="17"/>
      <c r="AF14" s="17">
        <v>85</v>
      </c>
      <c r="AG14" s="18"/>
      <c r="AH14" s="11"/>
    </row>
    <row r="15" spans="1:34" ht="15.75" customHeight="1" x14ac:dyDescent="0.25">
      <c r="A15" s="68" t="s">
        <v>39</v>
      </c>
      <c r="B15" s="71">
        <v>2.5000000000000001E-2</v>
      </c>
      <c r="C15" s="19" t="s">
        <v>40</v>
      </c>
      <c r="D15" s="20"/>
      <c r="E15" s="20"/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2"/>
      <c r="AH15" s="11"/>
    </row>
    <row r="16" spans="1:34" x14ac:dyDescent="0.25">
      <c r="A16" s="69"/>
      <c r="B16" s="72"/>
      <c r="C16" s="23" t="s">
        <v>41</v>
      </c>
      <c r="D16" s="24"/>
      <c r="E16" s="24"/>
      <c r="F16" s="24"/>
      <c r="G16" s="25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6"/>
      <c r="AH16" s="11"/>
    </row>
    <row r="17" spans="1:34" ht="15.75" customHeight="1" x14ac:dyDescent="0.25">
      <c r="A17" s="69"/>
      <c r="B17" s="73">
        <v>0.25</v>
      </c>
      <c r="C17" s="27" t="s">
        <v>40</v>
      </c>
      <c r="D17" s="28"/>
      <c r="E17" s="28"/>
      <c r="F17" s="28"/>
      <c r="G17" s="29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/>
      <c r="AH17" s="11"/>
    </row>
    <row r="18" spans="1:34" x14ac:dyDescent="0.25">
      <c r="A18" s="69"/>
      <c r="B18" s="73"/>
      <c r="C18" s="23" t="s">
        <v>41</v>
      </c>
      <c r="D18" s="24"/>
      <c r="E18" s="24"/>
      <c r="F18" s="24"/>
      <c r="G18" s="25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6"/>
      <c r="AH18" s="11"/>
    </row>
    <row r="19" spans="1:34" ht="15.75" customHeight="1" x14ac:dyDescent="0.25">
      <c r="A19" s="69"/>
      <c r="B19" s="72">
        <v>0.5</v>
      </c>
      <c r="C19" s="27" t="s">
        <v>40</v>
      </c>
      <c r="D19" s="28"/>
      <c r="E19" s="28"/>
      <c r="F19" s="28"/>
      <c r="G19" s="29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/>
      <c r="AH19" s="11"/>
    </row>
    <row r="20" spans="1:34" x14ac:dyDescent="0.25">
      <c r="A20" s="69"/>
      <c r="B20" s="72"/>
      <c r="C20" s="23" t="s">
        <v>41</v>
      </c>
      <c r="D20" s="24"/>
      <c r="E20" s="24"/>
      <c r="F20" s="24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6"/>
      <c r="AH20" s="11"/>
    </row>
    <row r="21" spans="1:34" ht="15.75" customHeight="1" x14ac:dyDescent="0.25">
      <c r="A21" s="69"/>
      <c r="B21" s="73">
        <v>1.75</v>
      </c>
      <c r="C21" s="27" t="s">
        <v>40</v>
      </c>
      <c r="D21" s="28"/>
      <c r="E21" s="28"/>
      <c r="F21" s="28"/>
      <c r="G21" s="29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/>
      <c r="AH21" s="11"/>
    </row>
    <row r="22" spans="1:34" x14ac:dyDescent="0.25">
      <c r="A22" s="69"/>
      <c r="B22" s="73"/>
      <c r="C22" s="23" t="s">
        <v>41</v>
      </c>
      <c r="D22" s="24"/>
      <c r="E22" s="24"/>
      <c r="F22" s="24"/>
      <c r="G22" s="25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6"/>
      <c r="AH22" s="11"/>
    </row>
    <row r="23" spans="1:34" x14ac:dyDescent="0.25">
      <c r="A23" s="69"/>
      <c r="B23" s="72">
        <v>3.5</v>
      </c>
      <c r="C23" s="27" t="s">
        <v>40</v>
      </c>
      <c r="D23" s="28"/>
      <c r="E23" s="28"/>
      <c r="F23" s="28"/>
      <c r="G23" s="29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/>
      <c r="AH23" s="11"/>
    </row>
    <row r="24" spans="1:34" x14ac:dyDescent="0.25">
      <c r="A24" s="69"/>
      <c r="B24" s="72"/>
      <c r="C24" s="23" t="s">
        <v>41</v>
      </c>
      <c r="D24" s="24"/>
      <c r="E24" s="24"/>
      <c r="F24" s="24"/>
      <c r="G24" s="25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6"/>
      <c r="AH24" s="11"/>
    </row>
    <row r="25" spans="1:34" x14ac:dyDescent="0.25">
      <c r="A25" s="69"/>
      <c r="B25" s="73">
        <v>5</v>
      </c>
      <c r="C25" s="27" t="s">
        <v>40</v>
      </c>
      <c r="D25" s="28"/>
      <c r="E25" s="28"/>
      <c r="F25" s="28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/>
      <c r="AH25" s="11"/>
    </row>
    <row r="26" spans="1:34" x14ac:dyDescent="0.25">
      <c r="A26" s="69"/>
      <c r="B26" s="73"/>
      <c r="C26" s="23" t="s">
        <v>41</v>
      </c>
      <c r="D26" s="24"/>
      <c r="E26" s="24"/>
      <c r="F26" s="24"/>
      <c r="G26" s="25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6"/>
      <c r="AH26" s="11"/>
    </row>
    <row r="27" spans="1:34" ht="15.75" customHeight="1" x14ac:dyDescent="0.25">
      <c r="A27" s="69"/>
      <c r="B27" s="66">
        <v>10</v>
      </c>
      <c r="C27" s="27" t="s">
        <v>40</v>
      </c>
      <c r="D27" s="28"/>
      <c r="E27" s="28"/>
      <c r="F27" s="28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/>
      <c r="AH27" s="11"/>
    </row>
    <row r="28" spans="1:34" x14ac:dyDescent="0.25">
      <c r="A28" s="69"/>
      <c r="B28" s="66"/>
      <c r="C28" s="23" t="s">
        <v>41</v>
      </c>
      <c r="D28" s="24"/>
      <c r="E28" s="24">
        <v>3.1</v>
      </c>
      <c r="F28" s="24"/>
      <c r="G28" s="25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6"/>
      <c r="AH28" s="11"/>
    </row>
    <row r="29" spans="1:34" ht="15.75" customHeight="1" x14ac:dyDescent="0.25">
      <c r="A29" s="69"/>
      <c r="B29" s="65">
        <v>20</v>
      </c>
      <c r="C29" s="27" t="s">
        <v>40</v>
      </c>
      <c r="D29" s="28"/>
      <c r="E29" s="28"/>
      <c r="F29" s="28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/>
      <c r="AH29" s="11"/>
    </row>
    <row r="30" spans="1:34" x14ac:dyDescent="0.25">
      <c r="A30" s="69"/>
      <c r="B30" s="65"/>
      <c r="C30" s="23" t="s">
        <v>41</v>
      </c>
      <c r="D30" s="24"/>
      <c r="E30" s="24"/>
      <c r="F30" s="24">
        <v>100</v>
      </c>
      <c r="G30" s="2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>
        <v>100</v>
      </c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6"/>
      <c r="AH30" s="11"/>
    </row>
    <row r="31" spans="1:34" ht="15.75" customHeight="1" x14ac:dyDescent="0.25">
      <c r="A31" s="69"/>
      <c r="B31" s="66">
        <v>28</v>
      </c>
      <c r="C31" s="27" t="s">
        <v>40</v>
      </c>
      <c r="D31" s="28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/>
      <c r="AH31" s="11"/>
    </row>
    <row r="32" spans="1:34" x14ac:dyDescent="0.25">
      <c r="A32" s="69"/>
      <c r="B32" s="66"/>
      <c r="C32" s="23" t="s">
        <v>41</v>
      </c>
      <c r="D32" s="24"/>
      <c r="E32" s="24">
        <v>12.2</v>
      </c>
      <c r="F32" s="24"/>
      <c r="G32" s="2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>
        <f>311/1162*100</f>
        <v>26.764199655765918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6">
        <v>26.3</v>
      </c>
      <c r="AH32" s="11"/>
    </row>
    <row r="33" spans="1:34" ht="15.75" customHeight="1" x14ac:dyDescent="0.25">
      <c r="A33" s="69"/>
      <c r="B33" s="65" t="s">
        <v>42</v>
      </c>
      <c r="C33" s="27" t="s">
        <v>40</v>
      </c>
      <c r="D33" s="28">
        <v>96.4</v>
      </c>
      <c r="E33" s="28"/>
      <c r="F33" s="28"/>
      <c r="G33" s="29">
        <v>100</v>
      </c>
      <c r="H33" s="28">
        <v>100</v>
      </c>
      <c r="I33" s="28">
        <v>100</v>
      </c>
      <c r="J33" s="28">
        <v>100</v>
      </c>
      <c r="K33" s="28">
        <f>48/64*100</f>
        <v>75</v>
      </c>
      <c r="L33" s="28">
        <v>100</v>
      </c>
      <c r="M33" s="28"/>
      <c r="N33" s="28"/>
      <c r="O33" s="28">
        <v>100</v>
      </c>
      <c r="P33" s="28">
        <v>100</v>
      </c>
      <c r="Q33" s="28">
        <v>100</v>
      </c>
      <c r="R33" s="28"/>
      <c r="S33" s="28">
        <v>100</v>
      </c>
      <c r="T33" s="28"/>
      <c r="U33" s="28"/>
      <c r="V33" s="28">
        <v>100</v>
      </c>
      <c r="W33" s="28">
        <v>100</v>
      </c>
      <c r="X33" s="28">
        <v>99.51</v>
      </c>
      <c r="Y33" s="28">
        <v>100</v>
      </c>
      <c r="Z33" s="28"/>
      <c r="AA33" s="28">
        <v>68.569999999999993</v>
      </c>
      <c r="AB33" s="28">
        <v>20</v>
      </c>
      <c r="AC33" s="28">
        <v>97</v>
      </c>
      <c r="AD33" s="28">
        <v>99.1</v>
      </c>
      <c r="AE33" s="28">
        <v>100</v>
      </c>
      <c r="AF33" s="28">
        <v>100</v>
      </c>
      <c r="AG33" s="30">
        <v>70.2</v>
      </c>
      <c r="AH33" s="11"/>
    </row>
    <row r="34" spans="1:34" x14ac:dyDescent="0.25">
      <c r="A34" s="69"/>
      <c r="B34" s="65"/>
      <c r="C34" s="23" t="s">
        <v>41</v>
      </c>
      <c r="D34" s="24"/>
      <c r="E34" s="24"/>
      <c r="F34" s="24"/>
      <c r="G34" s="25"/>
      <c r="H34" s="24"/>
      <c r="I34" s="24"/>
      <c r="J34" s="24"/>
      <c r="K34" s="24"/>
      <c r="L34" s="24"/>
      <c r="M34" s="24"/>
      <c r="N34" s="24">
        <v>77.599999999999994</v>
      </c>
      <c r="O34" s="24"/>
      <c r="P34" s="24"/>
      <c r="Q34" s="24"/>
      <c r="R34" s="24">
        <f>850/1162*100</f>
        <v>73.149741824440611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6">
        <v>3.5</v>
      </c>
      <c r="AH34" s="11"/>
    </row>
    <row r="35" spans="1:34" ht="15.75" customHeight="1" x14ac:dyDescent="0.25">
      <c r="A35" s="69"/>
      <c r="B35" s="66">
        <v>40</v>
      </c>
      <c r="C35" s="27" t="s">
        <v>40</v>
      </c>
      <c r="D35" s="28"/>
      <c r="E35" s="28"/>
      <c r="F35" s="28"/>
      <c r="G35" s="29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/>
      <c r="AH35" s="11"/>
    </row>
    <row r="36" spans="1:34" x14ac:dyDescent="0.25">
      <c r="A36" s="69"/>
      <c r="B36" s="66"/>
      <c r="C36" s="23" t="s">
        <v>41</v>
      </c>
      <c r="D36" s="24"/>
      <c r="E36" s="24"/>
      <c r="F36" s="24"/>
      <c r="G36" s="25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>
        <f>1/1162*100</f>
        <v>8.6058519793459562E-2</v>
      </c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6"/>
      <c r="AH36" s="11"/>
    </row>
    <row r="37" spans="1:34" ht="15.75" customHeight="1" x14ac:dyDescent="0.25">
      <c r="A37" s="69"/>
      <c r="B37" s="65" t="s">
        <v>43</v>
      </c>
      <c r="C37" s="27" t="s">
        <v>40</v>
      </c>
      <c r="D37" s="28">
        <v>3.6</v>
      </c>
      <c r="E37" s="28"/>
      <c r="F37" s="28"/>
      <c r="G37" s="29"/>
      <c r="H37" s="28"/>
      <c r="I37" s="28"/>
      <c r="J37" s="28"/>
      <c r="K37" s="28">
        <v>25</v>
      </c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>
        <v>0.49</v>
      </c>
      <c r="Y37" s="28"/>
      <c r="Z37" s="28"/>
      <c r="AA37" s="28">
        <v>31.43</v>
      </c>
      <c r="AB37" s="28">
        <v>80</v>
      </c>
      <c r="AC37" s="28">
        <v>3</v>
      </c>
      <c r="AD37" s="28">
        <v>0.9</v>
      </c>
      <c r="AE37" s="28"/>
      <c r="AF37" s="28"/>
      <c r="AG37" s="30"/>
      <c r="AH37" s="11"/>
    </row>
    <row r="38" spans="1:34" ht="15.75" thickBot="1" x14ac:dyDescent="0.3">
      <c r="A38" s="70"/>
      <c r="B38" s="67"/>
      <c r="C38" s="31" t="s">
        <v>41</v>
      </c>
      <c r="D38" s="32"/>
      <c r="E38" s="32"/>
      <c r="F38" s="32"/>
      <c r="G38" s="33"/>
      <c r="H38" s="32"/>
      <c r="I38" s="32"/>
      <c r="J38" s="32"/>
      <c r="K38" s="32"/>
      <c r="L38" s="32"/>
      <c r="M38" s="32"/>
      <c r="N38" s="32">
        <v>22.4</v>
      </c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4"/>
      <c r="AH38" s="11"/>
    </row>
    <row r="39" spans="1:34" x14ac:dyDescent="0.25">
      <c r="A39" s="83" t="s">
        <v>44</v>
      </c>
      <c r="B39" s="35" t="s">
        <v>45</v>
      </c>
      <c r="C39" s="9"/>
      <c r="D39" s="9"/>
      <c r="E39" s="9"/>
      <c r="F39" s="9"/>
      <c r="G39" s="36"/>
      <c r="H39" s="9"/>
      <c r="I39" s="9"/>
      <c r="J39" s="9"/>
      <c r="K39" s="9">
        <v>2</v>
      </c>
      <c r="L39" s="9">
        <v>0.06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>
        <v>7</v>
      </c>
      <c r="Y39" s="9"/>
      <c r="Z39" s="9"/>
      <c r="AA39" s="9"/>
      <c r="AB39" s="9"/>
      <c r="AC39" s="9">
        <v>1.07</v>
      </c>
      <c r="AD39" s="9"/>
      <c r="AE39" s="9"/>
      <c r="AF39" s="9"/>
      <c r="AG39" s="10"/>
      <c r="AH39" s="11"/>
    </row>
    <row r="40" spans="1:34" x14ac:dyDescent="0.25">
      <c r="A40" s="84"/>
      <c r="B40" s="37" t="s">
        <v>46</v>
      </c>
      <c r="C40" s="15"/>
      <c r="D40" s="15"/>
      <c r="E40" s="15"/>
      <c r="F40" s="15">
        <v>100</v>
      </c>
      <c r="G40" s="38"/>
      <c r="H40" s="15">
        <v>0.4</v>
      </c>
      <c r="I40" s="15"/>
      <c r="J40" s="15"/>
      <c r="K40" s="15">
        <v>8</v>
      </c>
      <c r="L40" s="15">
        <v>0.18</v>
      </c>
      <c r="M40" s="15"/>
      <c r="N40" s="15"/>
      <c r="O40" s="15">
        <v>3.41</v>
      </c>
      <c r="P40" s="15"/>
      <c r="Q40" s="15"/>
      <c r="R40" s="15">
        <v>15</v>
      </c>
      <c r="S40" s="15"/>
      <c r="T40" s="15"/>
      <c r="U40" s="15"/>
      <c r="V40" s="15"/>
      <c r="W40" s="15"/>
      <c r="X40" s="15">
        <v>6</v>
      </c>
      <c r="Y40" s="15"/>
      <c r="Z40" s="15"/>
      <c r="AA40" s="15"/>
      <c r="AB40" s="15"/>
      <c r="AC40" s="15">
        <v>8.2799999999999994</v>
      </c>
      <c r="AD40" s="15"/>
      <c r="AE40" s="15"/>
      <c r="AF40" s="15"/>
      <c r="AG40" s="16"/>
      <c r="AH40" s="11"/>
    </row>
    <row r="41" spans="1:34" x14ac:dyDescent="0.25">
      <c r="A41" s="84"/>
      <c r="B41" s="39" t="s">
        <v>47</v>
      </c>
      <c r="C41" s="13"/>
      <c r="D41" s="13">
        <v>2</v>
      </c>
      <c r="E41" s="13"/>
      <c r="F41" s="13"/>
      <c r="G41" s="40"/>
      <c r="H41" s="13"/>
      <c r="I41" s="13"/>
      <c r="J41" s="13"/>
      <c r="K41" s="13">
        <v>11</v>
      </c>
      <c r="L41" s="13"/>
      <c r="M41" s="13"/>
      <c r="N41" s="13"/>
      <c r="O41" s="13"/>
      <c r="P41" s="13"/>
      <c r="Q41" s="13"/>
      <c r="R41" s="13">
        <v>35</v>
      </c>
      <c r="S41" s="13">
        <v>10</v>
      </c>
      <c r="T41" s="13"/>
      <c r="U41" s="13"/>
      <c r="V41" s="13"/>
      <c r="W41" s="13"/>
      <c r="X41" s="13">
        <v>0</v>
      </c>
      <c r="Y41" s="13"/>
      <c r="Z41" s="13"/>
      <c r="AA41" s="13"/>
      <c r="AB41" s="13">
        <v>10</v>
      </c>
      <c r="AC41" s="13">
        <v>15.86</v>
      </c>
      <c r="AD41" s="13"/>
      <c r="AE41" s="13"/>
      <c r="AF41" s="13"/>
      <c r="AG41" s="14"/>
      <c r="AH41" s="11"/>
    </row>
    <row r="42" spans="1:34" x14ac:dyDescent="0.25">
      <c r="A42" s="84"/>
      <c r="B42" s="37" t="s">
        <v>48</v>
      </c>
      <c r="C42" s="15"/>
      <c r="D42" s="15">
        <v>5</v>
      </c>
      <c r="E42" s="15">
        <v>30</v>
      </c>
      <c r="F42" s="15"/>
      <c r="G42" s="38"/>
      <c r="H42" s="15"/>
      <c r="I42" s="15"/>
      <c r="J42" s="15"/>
      <c r="K42" s="15">
        <v>54</v>
      </c>
      <c r="L42" s="15">
        <v>0.65</v>
      </c>
      <c r="M42" s="15"/>
      <c r="N42" s="15">
        <v>61.7</v>
      </c>
      <c r="O42" s="15">
        <v>0.62</v>
      </c>
      <c r="P42" s="15"/>
      <c r="Q42" s="15"/>
      <c r="R42" s="15">
        <v>40</v>
      </c>
      <c r="S42" s="15">
        <v>10</v>
      </c>
      <c r="T42" s="15">
        <v>100</v>
      </c>
      <c r="U42" s="15"/>
      <c r="V42" s="15"/>
      <c r="W42" s="15">
        <v>61.6</v>
      </c>
      <c r="X42" s="15">
        <v>0</v>
      </c>
      <c r="Y42" s="15"/>
      <c r="Z42" s="15"/>
      <c r="AA42" s="15"/>
      <c r="AB42" s="15">
        <v>20</v>
      </c>
      <c r="AC42" s="15">
        <v>2.25</v>
      </c>
      <c r="AD42" s="15"/>
      <c r="AE42" s="15"/>
      <c r="AF42" s="15"/>
      <c r="AG42" s="16"/>
      <c r="AH42" s="11"/>
    </row>
    <row r="43" spans="1:34" x14ac:dyDescent="0.25">
      <c r="A43" s="84"/>
      <c r="B43" s="39" t="s">
        <v>49</v>
      </c>
      <c r="C43" s="13"/>
      <c r="D43" s="13">
        <v>28</v>
      </c>
      <c r="E43" s="13">
        <v>70</v>
      </c>
      <c r="F43" s="13"/>
      <c r="G43" s="40"/>
      <c r="H43" s="13">
        <v>93</v>
      </c>
      <c r="I43" s="13"/>
      <c r="J43" s="13"/>
      <c r="K43" s="13">
        <v>2</v>
      </c>
      <c r="L43" s="13">
        <v>33.770000000000003</v>
      </c>
      <c r="M43" s="13"/>
      <c r="N43" s="13">
        <v>29.7</v>
      </c>
      <c r="O43" s="13">
        <v>91.02</v>
      </c>
      <c r="P43" s="13"/>
      <c r="Q43" s="13">
        <v>22.8</v>
      </c>
      <c r="R43" s="13"/>
      <c r="S43" s="13">
        <v>80</v>
      </c>
      <c r="T43" s="13"/>
      <c r="U43" s="13"/>
      <c r="V43" s="13"/>
      <c r="W43" s="13"/>
      <c r="X43" s="13">
        <v>67</v>
      </c>
      <c r="Y43" s="13">
        <v>100</v>
      </c>
      <c r="Z43" s="13"/>
      <c r="AA43" s="13">
        <v>27.3</v>
      </c>
      <c r="AB43" s="13"/>
      <c r="AC43" s="13">
        <v>42.01</v>
      </c>
      <c r="AD43" s="13">
        <v>100</v>
      </c>
      <c r="AE43" s="13">
        <v>100</v>
      </c>
      <c r="AF43" s="13">
        <v>90</v>
      </c>
      <c r="AG43" s="14">
        <v>0.05</v>
      </c>
      <c r="AH43" s="11"/>
    </row>
    <row r="44" spans="1:34" x14ac:dyDescent="0.25">
      <c r="A44" s="84"/>
      <c r="B44" s="37" t="s">
        <v>50</v>
      </c>
      <c r="C44" s="15"/>
      <c r="D44" s="15">
        <v>30</v>
      </c>
      <c r="E44" s="15"/>
      <c r="F44" s="15"/>
      <c r="G44" s="38"/>
      <c r="H44" s="15">
        <v>6</v>
      </c>
      <c r="I44" s="15"/>
      <c r="J44" s="15"/>
      <c r="K44" s="15">
        <v>2</v>
      </c>
      <c r="L44" s="15">
        <v>9.48</v>
      </c>
      <c r="M44" s="15"/>
      <c r="N44" s="15">
        <v>8.3000000000000007</v>
      </c>
      <c r="O44" s="15">
        <v>4.95</v>
      </c>
      <c r="P44" s="15"/>
      <c r="Q44" s="15"/>
      <c r="R44" s="15"/>
      <c r="S44" s="15"/>
      <c r="T44" s="15"/>
      <c r="U44" s="15"/>
      <c r="V44" s="15"/>
      <c r="W44" s="15">
        <v>30.7</v>
      </c>
      <c r="X44" s="15">
        <v>18</v>
      </c>
      <c r="Y44" s="15"/>
      <c r="Z44" s="15"/>
      <c r="AA44" s="15">
        <v>72.7</v>
      </c>
      <c r="AB44" s="15"/>
      <c r="AC44" s="15">
        <v>1.78</v>
      </c>
      <c r="AD44" s="15"/>
      <c r="AE44" s="15"/>
      <c r="AF44" s="15">
        <v>10</v>
      </c>
      <c r="AG44" s="16"/>
      <c r="AH44" s="11"/>
    </row>
    <row r="45" spans="1:34" x14ac:dyDescent="0.25">
      <c r="A45" s="84"/>
      <c r="B45" s="39" t="s">
        <v>51</v>
      </c>
      <c r="C45" s="13"/>
      <c r="D45" s="13">
        <v>10</v>
      </c>
      <c r="E45" s="13"/>
      <c r="F45" s="13"/>
      <c r="G45" s="40"/>
      <c r="H45" s="13">
        <v>0.6</v>
      </c>
      <c r="I45" s="13"/>
      <c r="J45" s="13"/>
      <c r="K45" s="13">
        <v>19</v>
      </c>
      <c r="L45" s="13">
        <v>49.76</v>
      </c>
      <c r="M45" s="13"/>
      <c r="N45" s="13">
        <v>0.1</v>
      </c>
      <c r="O45" s="13"/>
      <c r="P45" s="13"/>
      <c r="Q45" s="13"/>
      <c r="R45" s="13"/>
      <c r="S45" s="13"/>
      <c r="T45" s="13"/>
      <c r="U45" s="13"/>
      <c r="V45" s="13"/>
      <c r="W45" s="13"/>
      <c r="X45" s="13">
        <v>2</v>
      </c>
      <c r="Y45" s="13"/>
      <c r="Z45" s="13"/>
      <c r="AA45" s="13"/>
      <c r="AB45" s="13">
        <v>40</v>
      </c>
      <c r="AC45" s="13">
        <v>6.15</v>
      </c>
      <c r="AD45" s="13"/>
      <c r="AE45" s="13"/>
      <c r="AF45" s="13"/>
      <c r="AG45" s="14"/>
      <c r="AH45" s="11"/>
    </row>
    <row r="46" spans="1:34" x14ac:dyDescent="0.25">
      <c r="A46" s="84"/>
      <c r="B46" s="37" t="s">
        <v>52</v>
      </c>
      <c r="C46" s="15"/>
      <c r="D46" s="15">
        <v>7</v>
      </c>
      <c r="E46" s="15"/>
      <c r="F46" s="15"/>
      <c r="G46" s="38"/>
      <c r="H46" s="15"/>
      <c r="I46" s="15"/>
      <c r="J46" s="15"/>
      <c r="K46" s="15">
        <v>2</v>
      </c>
      <c r="L46" s="15">
        <v>4.5</v>
      </c>
      <c r="M46" s="15"/>
      <c r="N46" s="15">
        <v>0.1</v>
      </c>
      <c r="O46" s="15"/>
      <c r="P46" s="15"/>
      <c r="Q46" s="15"/>
      <c r="R46" s="15"/>
      <c r="S46" s="15"/>
      <c r="T46" s="15"/>
      <c r="U46" s="15"/>
      <c r="V46" s="15"/>
      <c r="W46" s="15">
        <v>7.7</v>
      </c>
      <c r="X46" s="15">
        <v>1</v>
      </c>
      <c r="Y46" s="15"/>
      <c r="Z46" s="15"/>
      <c r="AA46" s="15"/>
      <c r="AB46" s="15">
        <v>30</v>
      </c>
      <c r="AC46" s="15"/>
      <c r="AD46" s="15"/>
      <c r="AE46" s="15"/>
      <c r="AF46" s="15"/>
      <c r="AG46" s="16"/>
      <c r="AH46" s="11"/>
    </row>
    <row r="47" spans="1:34" ht="30.75" thickBot="1" x14ac:dyDescent="0.3">
      <c r="A47" s="85"/>
      <c r="B47" s="41" t="s">
        <v>53</v>
      </c>
      <c r="C47" s="42"/>
      <c r="D47" s="42">
        <v>18</v>
      </c>
      <c r="E47" s="42"/>
      <c r="F47" s="42"/>
      <c r="G47" s="43"/>
      <c r="H47" s="42"/>
      <c r="I47" s="42"/>
      <c r="J47" s="42"/>
      <c r="K47" s="42"/>
      <c r="L47" s="42"/>
      <c r="M47" s="42"/>
      <c r="N47" s="42"/>
      <c r="O47" s="42">
        <v>36.799999999999997</v>
      </c>
      <c r="P47" s="42"/>
      <c r="Q47" s="42"/>
      <c r="R47" s="42"/>
      <c r="S47" s="42"/>
      <c r="T47" s="42"/>
      <c r="U47" s="42"/>
      <c r="V47" s="42">
        <v>100</v>
      </c>
      <c r="W47" s="42"/>
      <c r="X47" s="42"/>
      <c r="Y47" s="42">
        <v>0</v>
      </c>
      <c r="Z47" s="42"/>
      <c r="AA47" s="42">
        <v>72.7</v>
      </c>
      <c r="AB47" s="42">
        <v>80</v>
      </c>
      <c r="AC47" s="42"/>
      <c r="AD47" s="42"/>
      <c r="AE47" s="42">
        <v>0</v>
      </c>
      <c r="AF47" s="42"/>
      <c r="AG47" s="44"/>
      <c r="AH47" s="11"/>
    </row>
    <row r="48" spans="1:34" x14ac:dyDescent="0.25">
      <c r="A48" s="62" t="s">
        <v>54</v>
      </c>
      <c r="B48" s="19" t="s">
        <v>55</v>
      </c>
      <c r="C48" s="20"/>
      <c r="D48" s="20">
        <v>6</v>
      </c>
      <c r="E48" s="20"/>
      <c r="F48" s="20">
        <v>100</v>
      </c>
      <c r="G48" s="21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>
        <v>1</v>
      </c>
      <c r="S48" s="20"/>
      <c r="T48" s="20">
        <v>100</v>
      </c>
      <c r="U48" s="20"/>
      <c r="V48" s="20"/>
      <c r="W48" s="20"/>
      <c r="X48" s="20"/>
      <c r="Y48" s="20"/>
      <c r="Z48" s="20"/>
      <c r="AA48" s="20"/>
      <c r="AB48" s="20">
        <v>10</v>
      </c>
      <c r="AC48" s="20">
        <v>0.89</v>
      </c>
      <c r="AD48" s="20"/>
      <c r="AE48" s="20"/>
      <c r="AF48" s="20"/>
      <c r="AG48" s="22"/>
      <c r="AH48" s="11"/>
    </row>
    <row r="49" spans="1:34" x14ac:dyDescent="0.25">
      <c r="A49" s="63"/>
      <c r="B49" s="45" t="s">
        <v>56</v>
      </c>
      <c r="C49" s="24"/>
      <c r="D49" s="24">
        <v>13</v>
      </c>
      <c r="E49" s="24"/>
      <c r="F49" s="24"/>
      <c r="G49" s="25"/>
      <c r="H49" s="24"/>
      <c r="I49" s="24"/>
      <c r="J49" s="24"/>
      <c r="K49" s="24"/>
      <c r="L49" s="24">
        <v>1.72</v>
      </c>
      <c r="M49" s="24"/>
      <c r="N49" s="24"/>
      <c r="O49" s="24"/>
      <c r="P49" s="24"/>
      <c r="Q49" s="24">
        <v>1.75</v>
      </c>
      <c r="R49" s="24">
        <v>2</v>
      </c>
      <c r="S49" s="24"/>
      <c r="T49" s="24"/>
      <c r="U49" s="24"/>
      <c r="V49" s="24"/>
      <c r="W49" s="24"/>
      <c r="X49" s="24">
        <v>7</v>
      </c>
      <c r="Y49" s="24"/>
      <c r="Z49" s="24">
        <v>2</v>
      </c>
      <c r="AA49" s="24"/>
      <c r="AB49" s="24"/>
      <c r="AC49" s="24">
        <v>4.38</v>
      </c>
      <c r="AD49" s="24"/>
      <c r="AE49" s="24"/>
      <c r="AF49" s="24"/>
      <c r="AG49" s="26"/>
      <c r="AH49" s="11"/>
    </row>
    <row r="50" spans="1:34" x14ac:dyDescent="0.25">
      <c r="A50" s="63"/>
      <c r="B50" s="46" t="s">
        <v>57</v>
      </c>
      <c r="C50" s="28"/>
      <c r="D50" s="28">
        <v>17</v>
      </c>
      <c r="E50" s="28">
        <v>25</v>
      </c>
      <c r="F50" s="28"/>
      <c r="G50" s="29">
        <v>21.7</v>
      </c>
      <c r="H50" s="28">
        <v>10</v>
      </c>
      <c r="I50" s="28"/>
      <c r="J50" s="28">
        <v>40</v>
      </c>
      <c r="K50" s="28">
        <v>79</v>
      </c>
      <c r="L50" s="28">
        <v>11.92</v>
      </c>
      <c r="M50" s="28"/>
      <c r="N50" s="28">
        <v>32.1</v>
      </c>
      <c r="O50" s="28">
        <v>4.18</v>
      </c>
      <c r="P50" s="28">
        <v>1</v>
      </c>
      <c r="Q50" s="28">
        <v>38.5</v>
      </c>
      <c r="R50" s="28">
        <v>12</v>
      </c>
      <c r="S50" s="28">
        <v>15</v>
      </c>
      <c r="T50" s="28"/>
      <c r="U50" s="28">
        <v>4.3899999999999997</v>
      </c>
      <c r="V50" s="28">
        <v>69.69</v>
      </c>
      <c r="W50" s="28">
        <v>92.3</v>
      </c>
      <c r="X50" s="28"/>
      <c r="Y50" s="28"/>
      <c r="Z50" s="28">
        <v>9</v>
      </c>
      <c r="AA50" s="28"/>
      <c r="AB50" s="28">
        <v>90</v>
      </c>
      <c r="AC50" s="28">
        <v>37.630000000000003</v>
      </c>
      <c r="AD50" s="28">
        <v>26.3</v>
      </c>
      <c r="AE50" s="28">
        <v>2.8</v>
      </c>
      <c r="AF50" s="28">
        <v>21</v>
      </c>
      <c r="AG50" s="30"/>
      <c r="AH50" s="11"/>
    </row>
    <row r="51" spans="1:34" x14ac:dyDescent="0.25">
      <c r="A51" s="63"/>
      <c r="B51" s="45" t="s">
        <v>58</v>
      </c>
      <c r="C51" s="24"/>
      <c r="D51" s="24">
        <v>27</v>
      </c>
      <c r="E51" s="24">
        <v>25</v>
      </c>
      <c r="F51" s="24"/>
      <c r="G51" s="25">
        <v>28.3</v>
      </c>
      <c r="H51" s="24">
        <v>20</v>
      </c>
      <c r="I51" s="24"/>
      <c r="J51" s="24">
        <v>20</v>
      </c>
      <c r="K51" s="24">
        <v>21</v>
      </c>
      <c r="L51" s="24">
        <v>52.39</v>
      </c>
      <c r="M51" s="24"/>
      <c r="N51" s="24">
        <v>14.7</v>
      </c>
      <c r="O51" s="24">
        <v>13.47</v>
      </c>
      <c r="P51" s="24"/>
      <c r="Q51" s="24">
        <v>17.5</v>
      </c>
      <c r="R51" s="24">
        <v>39</v>
      </c>
      <c r="S51" s="24">
        <v>40</v>
      </c>
      <c r="T51" s="24"/>
      <c r="U51" s="24">
        <v>29.26</v>
      </c>
      <c r="V51" s="24">
        <v>6.06</v>
      </c>
      <c r="W51" s="24"/>
      <c r="X51" s="24">
        <v>47</v>
      </c>
      <c r="Y51" s="24"/>
      <c r="Z51" s="24">
        <v>15</v>
      </c>
      <c r="AA51" s="24">
        <v>55.5</v>
      </c>
      <c r="AB51" s="24"/>
      <c r="AC51" s="24">
        <v>19.760000000000002</v>
      </c>
      <c r="AD51" s="24">
        <v>1.1000000000000001</v>
      </c>
      <c r="AE51" s="24">
        <v>43.4</v>
      </c>
      <c r="AF51" s="24">
        <v>27</v>
      </c>
      <c r="AG51" s="26">
        <v>8.8000000000000007</v>
      </c>
      <c r="AH51" s="11"/>
    </row>
    <row r="52" spans="1:34" x14ac:dyDescent="0.25">
      <c r="A52" s="63"/>
      <c r="B52" s="46" t="s">
        <v>59</v>
      </c>
      <c r="C52" s="28"/>
      <c r="D52" s="28">
        <v>25</v>
      </c>
      <c r="E52" s="28"/>
      <c r="F52" s="28"/>
      <c r="G52" s="29">
        <v>15.2</v>
      </c>
      <c r="H52" s="28">
        <v>60</v>
      </c>
      <c r="I52" s="28"/>
      <c r="J52" s="28">
        <v>10</v>
      </c>
      <c r="K52" s="28"/>
      <c r="L52" s="28">
        <v>23.34</v>
      </c>
      <c r="M52" s="28"/>
      <c r="N52" s="28">
        <v>36.200000000000003</v>
      </c>
      <c r="O52" s="28">
        <v>47.37</v>
      </c>
      <c r="P52" s="28">
        <v>12</v>
      </c>
      <c r="Q52" s="28">
        <v>24.5</v>
      </c>
      <c r="R52" s="28">
        <v>21</v>
      </c>
      <c r="S52" s="28">
        <v>45</v>
      </c>
      <c r="T52" s="28"/>
      <c r="U52" s="28">
        <v>26.83</v>
      </c>
      <c r="V52" s="28">
        <v>13.64</v>
      </c>
      <c r="W52" s="28">
        <v>7.7</v>
      </c>
      <c r="X52" s="28">
        <v>21</v>
      </c>
      <c r="Y52" s="28">
        <v>80</v>
      </c>
      <c r="Z52" s="28">
        <v>34</v>
      </c>
      <c r="AA52" s="28">
        <v>44.5</v>
      </c>
      <c r="AB52" s="28"/>
      <c r="AC52" s="28">
        <v>12.61</v>
      </c>
      <c r="AD52" s="28">
        <v>0.6</v>
      </c>
      <c r="AE52" s="28">
        <v>38.700000000000003</v>
      </c>
      <c r="AF52" s="28">
        <v>16</v>
      </c>
      <c r="AG52" s="30">
        <v>24.5</v>
      </c>
      <c r="AH52" s="11"/>
    </row>
    <row r="53" spans="1:34" x14ac:dyDescent="0.25">
      <c r="A53" s="63"/>
      <c r="B53" s="45" t="s">
        <v>60</v>
      </c>
      <c r="C53" s="24"/>
      <c r="D53" s="24">
        <v>7</v>
      </c>
      <c r="E53" s="24">
        <v>50</v>
      </c>
      <c r="F53" s="24"/>
      <c r="G53" s="25">
        <v>34.799999999999997</v>
      </c>
      <c r="H53" s="24">
        <v>10</v>
      </c>
      <c r="I53" s="24"/>
      <c r="J53" s="24">
        <v>30</v>
      </c>
      <c r="K53" s="24"/>
      <c r="L53" s="24">
        <v>10.57</v>
      </c>
      <c r="M53" s="24"/>
      <c r="N53" s="24">
        <v>17</v>
      </c>
      <c r="O53" s="24">
        <v>34.979999999999997</v>
      </c>
      <c r="P53" s="24">
        <v>56</v>
      </c>
      <c r="Q53" s="24">
        <v>17.75</v>
      </c>
      <c r="R53" s="24">
        <v>18</v>
      </c>
      <c r="S53" s="24"/>
      <c r="T53" s="24"/>
      <c r="U53" s="24">
        <v>19.510000000000002</v>
      </c>
      <c r="V53" s="24">
        <v>10.6</v>
      </c>
      <c r="W53" s="24"/>
      <c r="X53" s="24">
        <v>25</v>
      </c>
      <c r="Y53" s="24">
        <v>20</v>
      </c>
      <c r="Z53" s="24">
        <v>33</v>
      </c>
      <c r="AA53" s="24"/>
      <c r="AB53" s="24"/>
      <c r="AC53" s="24">
        <v>18.34</v>
      </c>
      <c r="AD53" s="24">
        <v>72.099999999999994</v>
      </c>
      <c r="AE53" s="24">
        <v>15.1</v>
      </c>
      <c r="AF53" s="24">
        <v>26</v>
      </c>
      <c r="AG53" s="26">
        <v>66.7</v>
      </c>
      <c r="AH53" s="11"/>
    </row>
    <row r="54" spans="1:34" ht="15.75" thickBot="1" x14ac:dyDescent="0.3">
      <c r="A54" s="64"/>
      <c r="B54" s="47" t="s">
        <v>61</v>
      </c>
      <c r="C54" s="48"/>
      <c r="D54" s="48">
        <v>5</v>
      </c>
      <c r="E54" s="48"/>
      <c r="F54" s="48"/>
      <c r="G54" s="49"/>
      <c r="H54" s="48"/>
      <c r="I54" s="48"/>
      <c r="J54" s="48"/>
      <c r="K54" s="48"/>
      <c r="L54" s="48">
        <v>0.06</v>
      </c>
      <c r="M54" s="48"/>
      <c r="N54" s="48"/>
      <c r="O54" s="48"/>
      <c r="P54" s="48">
        <v>31</v>
      </c>
      <c r="Q54" s="48"/>
      <c r="R54" s="48">
        <v>7</v>
      </c>
      <c r="S54" s="48"/>
      <c r="T54" s="48"/>
      <c r="U54" s="48"/>
      <c r="V54" s="48"/>
      <c r="W54" s="48"/>
      <c r="X54" s="48"/>
      <c r="Y54" s="48"/>
      <c r="Z54" s="48">
        <v>7</v>
      </c>
      <c r="AA54" s="48"/>
      <c r="AB54" s="48"/>
      <c r="AC54" s="48">
        <v>3.39</v>
      </c>
      <c r="AD54" s="48"/>
      <c r="AE54" s="48"/>
      <c r="AF54" s="48">
        <v>10</v>
      </c>
      <c r="AG54" s="50"/>
      <c r="AH54" s="11"/>
    </row>
    <row r="55" spans="1:34" x14ac:dyDescent="0.25">
      <c r="A55" s="62" t="s">
        <v>62</v>
      </c>
      <c r="B55" s="35" t="s">
        <v>63</v>
      </c>
      <c r="C55" s="9"/>
      <c r="D55" s="9">
        <v>10</v>
      </c>
      <c r="E55" s="9">
        <v>24.7</v>
      </c>
      <c r="F55" s="9"/>
      <c r="G55" s="36">
        <v>52.2</v>
      </c>
      <c r="H55" s="9">
        <v>52</v>
      </c>
      <c r="I55" s="9">
        <v>10.69</v>
      </c>
      <c r="J55" s="9"/>
      <c r="K55" s="9">
        <v>1</v>
      </c>
      <c r="L55" s="9">
        <v>26.84</v>
      </c>
      <c r="M55" s="9"/>
      <c r="N55" s="9">
        <v>2.6</v>
      </c>
      <c r="O55" s="9">
        <v>57.9</v>
      </c>
      <c r="P55" s="9">
        <v>4</v>
      </c>
      <c r="Q55" s="9">
        <v>49.1</v>
      </c>
      <c r="R55" s="9"/>
      <c r="S55" s="9"/>
      <c r="T55" s="9">
        <v>23</v>
      </c>
      <c r="U55" s="9">
        <v>70.73</v>
      </c>
      <c r="V55" s="9">
        <v>80.3</v>
      </c>
      <c r="W55" s="9"/>
      <c r="X55" s="9">
        <v>17</v>
      </c>
      <c r="Y55" s="9"/>
      <c r="Z55" s="9">
        <v>1</v>
      </c>
      <c r="AA55" s="9">
        <v>28.4</v>
      </c>
      <c r="AB55" s="9">
        <v>50</v>
      </c>
      <c r="AC55" s="9">
        <v>58.64</v>
      </c>
      <c r="AD55" s="9"/>
      <c r="AE55" s="9">
        <v>36.700000000000003</v>
      </c>
      <c r="AF55" s="9">
        <v>60</v>
      </c>
      <c r="AG55" s="10">
        <v>1.7</v>
      </c>
      <c r="AH55" s="11"/>
    </row>
    <row r="56" spans="1:34" x14ac:dyDescent="0.25">
      <c r="A56" s="63"/>
      <c r="B56" s="37" t="s">
        <v>64</v>
      </c>
      <c r="C56" s="15"/>
      <c r="D56" s="15">
        <v>65</v>
      </c>
      <c r="E56" s="15">
        <v>55</v>
      </c>
      <c r="F56" s="15"/>
      <c r="G56" s="38">
        <v>45.6</v>
      </c>
      <c r="H56" s="15">
        <v>35</v>
      </c>
      <c r="I56" s="15">
        <v>44.34</v>
      </c>
      <c r="J56" s="15"/>
      <c r="K56" s="15">
        <v>45</v>
      </c>
      <c r="L56" s="15">
        <v>43.48</v>
      </c>
      <c r="M56" s="15"/>
      <c r="N56" s="15">
        <v>23.7</v>
      </c>
      <c r="O56" s="15">
        <v>39.78</v>
      </c>
      <c r="P56" s="15">
        <v>28</v>
      </c>
      <c r="Q56" s="15">
        <v>42.1</v>
      </c>
      <c r="R56" s="15"/>
      <c r="S56" s="15">
        <v>13</v>
      </c>
      <c r="T56" s="15">
        <v>50</v>
      </c>
      <c r="U56" s="15">
        <v>26.83</v>
      </c>
      <c r="V56" s="15">
        <v>19.7</v>
      </c>
      <c r="W56" s="15">
        <v>19.2</v>
      </c>
      <c r="X56" s="15">
        <v>27</v>
      </c>
      <c r="Y56" s="15">
        <v>100</v>
      </c>
      <c r="Z56" s="15">
        <v>18</v>
      </c>
      <c r="AA56" s="15">
        <v>71.599999999999994</v>
      </c>
      <c r="AB56" s="15">
        <v>50</v>
      </c>
      <c r="AC56" s="15">
        <v>34.26</v>
      </c>
      <c r="AD56" s="15">
        <v>27</v>
      </c>
      <c r="AE56" s="15">
        <v>38.700000000000003</v>
      </c>
      <c r="AF56" s="15">
        <v>40</v>
      </c>
      <c r="AG56" s="16">
        <v>5.3</v>
      </c>
      <c r="AH56" s="11"/>
    </row>
    <row r="57" spans="1:34" x14ac:dyDescent="0.25">
      <c r="A57" s="63"/>
      <c r="B57" s="39" t="s">
        <v>65</v>
      </c>
      <c r="C57" s="13"/>
      <c r="D57" s="13">
        <v>10</v>
      </c>
      <c r="E57" s="13">
        <v>6.9</v>
      </c>
      <c r="F57" s="13">
        <v>100</v>
      </c>
      <c r="G57" s="40">
        <v>2.2000000000000002</v>
      </c>
      <c r="H57" s="13">
        <v>2</v>
      </c>
      <c r="I57" s="13">
        <v>41.51</v>
      </c>
      <c r="J57" s="13">
        <v>50</v>
      </c>
      <c r="K57" s="13">
        <v>32</v>
      </c>
      <c r="L57" s="13">
        <v>21.03</v>
      </c>
      <c r="M57" s="13"/>
      <c r="N57" s="13">
        <v>33.5</v>
      </c>
      <c r="O57" s="13">
        <v>2.0099999999999998</v>
      </c>
      <c r="P57" s="13">
        <v>26</v>
      </c>
      <c r="Q57" s="13">
        <v>8.8000000000000007</v>
      </c>
      <c r="R57" s="13"/>
      <c r="S57" s="13">
        <v>54</v>
      </c>
      <c r="T57" s="13">
        <v>11.6</v>
      </c>
      <c r="U57" s="13">
        <v>2.44</v>
      </c>
      <c r="V57" s="13"/>
      <c r="W57" s="13">
        <v>3.8</v>
      </c>
      <c r="X57" s="13">
        <v>19</v>
      </c>
      <c r="Y57" s="13"/>
      <c r="Z57" s="13">
        <v>39</v>
      </c>
      <c r="AA57" s="13"/>
      <c r="AB57" s="13"/>
      <c r="AC57" s="13">
        <v>4.0199999999999996</v>
      </c>
      <c r="AD57" s="13">
        <v>29.8</v>
      </c>
      <c r="AE57" s="13">
        <v>11.2</v>
      </c>
      <c r="AF57" s="13"/>
      <c r="AG57" s="14">
        <v>19.3</v>
      </c>
      <c r="AH57" s="11"/>
    </row>
    <row r="58" spans="1:34" x14ac:dyDescent="0.25">
      <c r="A58" s="63"/>
      <c r="B58" s="37" t="s">
        <v>66</v>
      </c>
      <c r="C58" s="15"/>
      <c r="D58" s="15">
        <v>5</v>
      </c>
      <c r="E58" s="15">
        <v>10</v>
      </c>
      <c r="F58" s="15"/>
      <c r="G58" s="38"/>
      <c r="H58" s="15">
        <v>5</v>
      </c>
      <c r="I58" s="15">
        <v>3.46</v>
      </c>
      <c r="J58" s="15">
        <v>30</v>
      </c>
      <c r="K58" s="15">
        <v>16</v>
      </c>
      <c r="L58" s="15">
        <v>5.45</v>
      </c>
      <c r="M58" s="15"/>
      <c r="N58" s="15">
        <v>22.7</v>
      </c>
      <c r="O58" s="15">
        <v>0.31</v>
      </c>
      <c r="P58" s="15">
        <v>30</v>
      </c>
      <c r="Q58" s="15"/>
      <c r="R58" s="15"/>
      <c r="S58" s="15">
        <v>13</v>
      </c>
      <c r="T58" s="15">
        <v>15.4</v>
      </c>
      <c r="U58" s="15"/>
      <c r="V58" s="15"/>
      <c r="W58" s="15">
        <v>23.1</v>
      </c>
      <c r="X58" s="15">
        <v>12</v>
      </c>
      <c r="Y58" s="15"/>
      <c r="Z58" s="15">
        <v>29</v>
      </c>
      <c r="AA58" s="15"/>
      <c r="AB58" s="15"/>
      <c r="AC58" s="15">
        <v>1.66</v>
      </c>
      <c r="AD58" s="15">
        <v>20.8</v>
      </c>
      <c r="AE58" s="15">
        <v>1.9</v>
      </c>
      <c r="AF58" s="15"/>
      <c r="AG58" s="16">
        <v>39.5</v>
      </c>
      <c r="AH58" s="11"/>
    </row>
    <row r="59" spans="1:34" x14ac:dyDescent="0.25">
      <c r="A59" s="63"/>
      <c r="B59" s="39" t="s">
        <v>67</v>
      </c>
      <c r="C59" s="13"/>
      <c r="D59" s="13">
        <v>5</v>
      </c>
      <c r="E59" s="13"/>
      <c r="F59" s="13"/>
      <c r="G59" s="40"/>
      <c r="H59" s="13">
        <v>5</v>
      </c>
      <c r="I59" s="13"/>
      <c r="J59" s="13">
        <v>20</v>
      </c>
      <c r="K59" s="13">
        <v>4</v>
      </c>
      <c r="L59" s="13">
        <v>1.24</v>
      </c>
      <c r="M59" s="13"/>
      <c r="N59" s="13">
        <v>9.8000000000000007</v>
      </c>
      <c r="O59" s="13"/>
      <c r="P59" s="13">
        <v>11</v>
      </c>
      <c r="Q59" s="13"/>
      <c r="R59" s="13"/>
      <c r="S59" s="13">
        <v>9</v>
      </c>
      <c r="T59" s="13"/>
      <c r="U59" s="13"/>
      <c r="V59" s="13"/>
      <c r="W59" s="13">
        <v>34.6</v>
      </c>
      <c r="X59" s="13">
        <v>7</v>
      </c>
      <c r="Y59" s="13"/>
      <c r="Z59" s="13">
        <v>10</v>
      </c>
      <c r="AA59" s="13"/>
      <c r="AB59" s="13"/>
      <c r="AC59" s="13">
        <v>0.53</v>
      </c>
      <c r="AD59" s="13">
        <v>12.4</v>
      </c>
      <c r="AE59" s="13">
        <v>11.5</v>
      </c>
      <c r="AF59" s="13"/>
      <c r="AG59" s="14">
        <v>21</v>
      </c>
      <c r="AH59" s="11"/>
    </row>
    <row r="60" spans="1:34" ht="15.75" thickBot="1" x14ac:dyDescent="0.3">
      <c r="A60" s="64"/>
      <c r="B60" s="51" t="s">
        <v>68</v>
      </c>
      <c r="C60" s="17"/>
      <c r="D60" s="17">
        <v>5</v>
      </c>
      <c r="E60" s="17">
        <v>3.4</v>
      </c>
      <c r="F60" s="17"/>
      <c r="G60" s="52"/>
      <c r="H60" s="17">
        <v>1</v>
      </c>
      <c r="I60" s="17"/>
      <c r="J60" s="17"/>
      <c r="K60" s="17">
        <v>2</v>
      </c>
      <c r="L60" s="17">
        <v>2.0099999999999998</v>
      </c>
      <c r="M60" s="17"/>
      <c r="N60" s="17">
        <v>7.7</v>
      </c>
      <c r="O60" s="17"/>
      <c r="P60" s="17">
        <v>1</v>
      </c>
      <c r="Q60" s="17"/>
      <c r="R60" s="17"/>
      <c r="S60" s="17">
        <v>11</v>
      </c>
      <c r="T60" s="17"/>
      <c r="U60" s="17"/>
      <c r="V60" s="17"/>
      <c r="W60" s="17">
        <v>19.2</v>
      </c>
      <c r="X60" s="17">
        <v>3</v>
      </c>
      <c r="Y60" s="17"/>
      <c r="Z60" s="17">
        <v>3</v>
      </c>
      <c r="AA60" s="17"/>
      <c r="AB60" s="17"/>
      <c r="AC60" s="17">
        <v>0.89</v>
      </c>
      <c r="AD60" s="17">
        <v>10.1</v>
      </c>
      <c r="AE60" s="17"/>
      <c r="AF60" s="17"/>
      <c r="AG60" s="18">
        <v>13.2</v>
      </c>
      <c r="AH60" s="11"/>
    </row>
    <row r="61" spans="1:34" x14ac:dyDescent="0.25">
      <c r="A61" s="62" t="s">
        <v>69</v>
      </c>
      <c r="B61" s="20" t="s">
        <v>70</v>
      </c>
      <c r="C61" s="20"/>
      <c r="D61" s="20">
        <v>7</v>
      </c>
      <c r="E61" s="20"/>
      <c r="F61" s="20"/>
      <c r="G61" s="21"/>
      <c r="H61" s="20"/>
      <c r="I61" s="20">
        <v>2.83</v>
      </c>
      <c r="J61" s="20"/>
      <c r="K61" s="20"/>
      <c r="L61" s="20">
        <v>1.03</v>
      </c>
      <c r="M61" s="20"/>
      <c r="N61" s="20">
        <v>3.8</v>
      </c>
      <c r="O61" s="20">
        <v>0.31</v>
      </c>
      <c r="P61" s="20">
        <v>1</v>
      </c>
      <c r="Q61" s="20">
        <v>8.8000000000000007</v>
      </c>
      <c r="R61" s="20">
        <v>5</v>
      </c>
      <c r="S61" s="20">
        <v>18</v>
      </c>
      <c r="T61" s="20">
        <v>100</v>
      </c>
      <c r="U61" s="20"/>
      <c r="V61" s="20"/>
      <c r="W61" s="20">
        <v>76.900000000000006</v>
      </c>
      <c r="X61" s="20">
        <v>5</v>
      </c>
      <c r="Y61" s="20"/>
      <c r="Z61" s="20"/>
      <c r="AA61" s="20">
        <v>49.3</v>
      </c>
      <c r="AB61" s="20"/>
      <c r="AC61" s="20">
        <v>2.84</v>
      </c>
      <c r="AD61" s="20"/>
      <c r="AE61" s="20">
        <v>9.4</v>
      </c>
      <c r="AF61" s="20"/>
      <c r="AG61" s="22"/>
      <c r="AH61" s="11"/>
    </row>
    <row r="62" spans="1:34" x14ac:dyDescent="0.25">
      <c r="A62" s="63"/>
      <c r="B62" s="24" t="s">
        <v>71</v>
      </c>
      <c r="C62" s="24"/>
      <c r="D62" s="24">
        <v>25</v>
      </c>
      <c r="E62" s="24">
        <v>3.4</v>
      </c>
      <c r="F62" s="24"/>
      <c r="G62" s="25"/>
      <c r="H62" s="24">
        <v>2</v>
      </c>
      <c r="I62" s="24">
        <v>1.57</v>
      </c>
      <c r="J62" s="24"/>
      <c r="K62" s="24">
        <v>2</v>
      </c>
      <c r="L62" s="24">
        <v>5.66</v>
      </c>
      <c r="M62" s="24"/>
      <c r="N62" s="24">
        <v>26.1</v>
      </c>
      <c r="O62" s="24">
        <v>15.48</v>
      </c>
      <c r="P62" s="24">
        <v>12</v>
      </c>
      <c r="Q62" s="24">
        <v>15.8</v>
      </c>
      <c r="R62" s="24">
        <v>15</v>
      </c>
      <c r="S62" s="24">
        <v>27</v>
      </c>
      <c r="T62" s="24"/>
      <c r="U62" s="24"/>
      <c r="V62" s="24"/>
      <c r="W62" s="24"/>
      <c r="X62" s="24">
        <v>9</v>
      </c>
      <c r="Y62" s="24"/>
      <c r="Z62" s="24">
        <v>3</v>
      </c>
      <c r="AA62" s="24">
        <v>2.7</v>
      </c>
      <c r="AB62" s="24">
        <v>10</v>
      </c>
      <c r="AC62" s="24">
        <v>2.37</v>
      </c>
      <c r="AD62" s="24">
        <v>1.1000000000000001</v>
      </c>
      <c r="AE62" s="24">
        <v>11.3</v>
      </c>
      <c r="AF62" s="24"/>
      <c r="AG62" s="26">
        <v>2</v>
      </c>
      <c r="AH62" s="11"/>
    </row>
    <row r="63" spans="1:34" x14ac:dyDescent="0.25">
      <c r="A63" s="63"/>
      <c r="B63" s="28" t="s">
        <v>72</v>
      </c>
      <c r="C63" s="28"/>
      <c r="D63" s="28">
        <v>17</v>
      </c>
      <c r="E63" s="28">
        <v>1</v>
      </c>
      <c r="F63" s="28"/>
      <c r="G63" s="29">
        <v>8.6999999999999993</v>
      </c>
      <c r="H63" s="28">
        <v>97</v>
      </c>
      <c r="I63" s="28">
        <v>25.79</v>
      </c>
      <c r="J63" s="28"/>
      <c r="K63" s="28">
        <v>31</v>
      </c>
      <c r="L63" s="28">
        <v>13.38</v>
      </c>
      <c r="M63" s="28"/>
      <c r="N63" s="28">
        <v>50.3</v>
      </c>
      <c r="O63" s="28">
        <v>11.15</v>
      </c>
      <c r="P63" s="28">
        <v>56</v>
      </c>
      <c r="Q63" s="28">
        <v>38.5</v>
      </c>
      <c r="R63" s="28">
        <v>18</v>
      </c>
      <c r="S63" s="28">
        <v>55</v>
      </c>
      <c r="T63" s="28"/>
      <c r="U63" s="28"/>
      <c r="V63" s="28"/>
      <c r="W63" s="28">
        <v>15.4</v>
      </c>
      <c r="X63" s="28">
        <v>9</v>
      </c>
      <c r="Y63" s="28">
        <v>10</v>
      </c>
      <c r="Z63" s="28">
        <v>5</v>
      </c>
      <c r="AA63" s="28">
        <v>30</v>
      </c>
      <c r="AB63" s="28">
        <v>10</v>
      </c>
      <c r="AC63" s="28">
        <v>40.47</v>
      </c>
      <c r="AD63" s="28">
        <v>19.7</v>
      </c>
      <c r="AE63" s="28">
        <v>29.2</v>
      </c>
      <c r="AF63" s="28"/>
      <c r="AG63" s="30">
        <v>10.5</v>
      </c>
      <c r="AH63" s="11"/>
    </row>
    <row r="64" spans="1:34" x14ac:dyDescent="0.25">
      <c r="A64" s="63"/>
      <c r="B64" s="24" t="s">
        <v>73</v>
      </c>
      <c r="C64" s="24"/>
      <c r="D64" s="24">
        <v>14</v>
      </c>
      <c r="E64" s="24"/>
      <c r="F64" s="24">
        <v>100</v>
      </c>
      <c r="G64" s="25">
        <v>30.4</v>
      </c>
      <c r="H64" s="24"/>
      <c r="I64" s="24">
        <v>36.79</v>
      </c>
      <c r="J64" s="24">
        <v>100</v>
      </c>
      <c r="K64" s="24">
        <v>36</v>
      </c>
      <c r="L64" s="24">
        <v>2.67</v>
      </c>
      <c r="M64" s="24"/>
      <c r="N64" s="24">
        <v>13.4</v>
      </c>
      <c r="O64" s="24">
        <v>6.81</v>
      </c>
      <c r="P64" s="24">
        <v>30</v>
      </c>
      <c r="Q64" s="24">
        <v>29.9</v>
      </c>
      <c r="R64" s="24">
        <v>27</v>
      </c>
      <c r="S64" s="24"/>
      <c r="T64" s="24"/>
      <c r="U64" s="24"/>
      <c r="V64" s="24"/>
      <c r="W64" s="24"/>
      <c r="X64" s="24">
        <v>5</v>
      </c>
      <c r="Y64" s="24"/>
      <c r="Z64" s="24">
        <v>11</v>
      </c>
      <c r="AA64" s="24">
        <v>15</v>
      </c>
      <c r="AB64" s="24">
        <v>10</v>
      </c>
      <c r="AC64" s="24">
        <v>18.22</v>
      </c>
      <c r="AD64" s="24">
        <v>79.2</v>
      </c>
      <c r="AE64" s="24">
        <v>50.1</v>
      </c>
      <c r="AF64" s="24"/>
      <c r="AG64" s="26">
        <v>14</v>
      </c>
      <c r="AH64" s="11"/>
    </row>
    <row r="65" spans="1:34" x14ac:dyDescent="0.25">
      <c r="A65" s="63"/>
      <c r="B65" s="28" t="s">
        <v>74</v>
      </c>
      <c r="C65" s="28"/>
      <c r="D65" s="28">
        <v>20</v>
      </c>
      <c r="E65" s="28">
        <v>92.2</v>
      </c>
      <c r="F65" s="28"/>
      <c r="G65" s="29">
        <v>41.3</v>
      </c>
      <c r="H65" s="28">
        <v>1</v>
      </c>
      <c r="I65" s="28">
        <v>33.020000000000003</v>
      </c>
      <c r="J65" s="28"/>
      <c r="K65" s="28">
        <v>31</v>
      </c>
      <c r="L65" s="28">
        <v>79.61</v>
      </c>
      <c r="M65" s="28"/>
      <c r="N65" s="28">
        <v>6.4</v>
      </c>
      <c r="O65" s="28">
        <v>66.25</v>
      </c>
      <c r="P65" s="28">
        <v>1</v>
      </c>
      <c r="Q65" s="28">
        <v>7</v>
      </c>
      <c r="R65" s="28">
        <v>25</v>
      </c>
      <c r="S65" s="28"/>
      <c r="T65" s="28"/>
      <c r="U65" s="28"/>
      <c r="V65" s="28"/>
      <c r="W65" s="28">
        <v>7.7</v>
      </c>
      <c r="X65" s="28">
        <v>67</v>
      </c>
      <c r="Y65" s="28">
        <v>90</v>
      </c>
      <c r="Z65" s="28">
        <v>73</v>
      </c>
      <c r="AA65" s="28">
        <v>3</v>
      </c>
      <c r="AB65" s="28">
        <v>70</v>
      </c>
      <c r="AC65" s="28">
        <v>28.99</v>
      </c>
      <c r="AD65" s="28"/>
      <c r="AE65" s="28"/>
      <c r="AF65" s="28">
        <v>100</v>
      </c>
      <c r="AG65" s="30">
        <v>10.5</v>
      </c>
      <c r="AH65" s="11"/>
    </row>
    <row r="66" spans="1:34" x14ac:dyDescent="0.25">
      <c r="A66" s="63"/>
      <c r="B66" s="24" t="s">
        <v>75</v>
      </c>
      <c r="C66" s="24"/>
      <c r="D66" s="24">
        <v>5</v>
      </c>
      <c r="E66" s="24">
        <v>3.4</v>
      </c>
      <c r="F66" s="24"/>
      <c r="G66" s="25">
        <v>10.9</v>
      </c>
      <c r="H66" s="24"/>
      <c r="I66" s="24"/>
      <c r="J66" s="24"/>
      <c r="K66" s="24"/>
      <c r="L66" s="24">
        <v>4.18</v>
      </c>
      <c r="M66" s="24"/>
      <c r="N66" s="24"/>
      <c r="O66" s="24"/>
      <c r="P66" s="24"/>
      <c r="Q66" s="24"/>
      <c r="R66" s="24">
        <v>10</v>
      </c>
      <c r="S66" s="24"/>
      <c r="T66" s="24"/>
      <c r="U66" s="24">
        <v>100</v>
      </c>
      <c r="V66" s="24"/>
      <c r="W66" s="24"/>
      <c r="X66" s="24">
        <v>4</v>
      </c>
      <c r="Y66" s="24"/>
      <c r="Z66" s="24">
        <v>8</v>
      </c>
      <c r="AA66" s="24">
        <v>0</v>
      </c>
      <c r="AB66" s="24"/>
      <c r="AC66" s="24">
        <v>7.11</v>
      </c>
      <c r="AD66" s="24"/>
      <c r="AE66" s="24"/>
      <c r="AF66" s="24"/>
      <c r="AG66" s="26">
        <v>63</v>
      </c>
      <c r="AH66" s="11"/>
    </row>
    <row r="67" spans="1:34" ht="15.75" thickBot="1" x14ac:dyDescent="0.3">
      <c r="A67" s="64"/>
      <c r="B67" s="53" t="s">
        <v>76</v>
      </c>
      <c r="C67" s="53"/>
      <c r="D67" s="53">
        <v>12</v>
      </c>
      <c r="E67" s="53"/>
      <c r="F67" s="53"/>
      <c r="G67" s="54">
        <v>8.6999999999999993</v>
      </c>
      <c r="H67" s="53">
        <v>50</v>
      </c>
      <c r="I67" s="53"/>
      <c r="J67" s="53"/>
      <c r="K67" s="53"/>
      <c r="L67" s="53">
        <v>13</v>
      </c>
      <c r="M67" s="53"/>
      <c r="N67" s="53">
        <v>53.7</v>
      </c>
      <c r="O67" s="53"/>
      <c r="P67" s="53"/>
      <c r="Q67" s="53"/>
      <c r="R67" s="53"/>
      <c r="S67" s="53"/>
      <c r="T67" s="53"/>
      <c r="U67" s="53"/>
      <c r="V67" s="53">
        <v>100</v>
      </c>
      <c r="W67" s="53"/>
      <c r="X67" s="53"/>
      <c r="Y67" s="53">
        <v>0</v>
      </c>
      <c r="Z67" s="53"/>
      <c r="AA67" s="53">
        <v>72.7</v>
      </c>
      <c r="AB67" s="53">
        <v>100</v>
      </c>
      <c r="AC67" s="53"/>
      <c r="AD67" s="53"/>
      <c r="AE67" s="53">
        <v>100</v>
      </c>
      <c r="AF67" s="53"/>
      <c r="AG67" s="55"/>
      <c r="AH67" s="11"/>
    </row>
    <row r="68" spans="1:34" x14ac:dyDescent="0.25">
      <c r="A68" s="62" t="s">
        <v>77</v>
      </c>
      <c r="B68" s="35" t="s">
        <v>78</v>
      </c>
      <c r="C68" s="9"/>
      <c r="D68" s="9">
        <v>65</v>
      </c>
      <c r="E68" s="9">
        <v>1</v>
      </c>
      <c r="F68" s="9"/>
      <c r="G68" s="36">
        <v>4.3</v>
      </c>
      <c r="H68" s="9"/>
      <c r="I68" s="9"/>
      <c r="J68" s="9"/>
      <c r="K68" s="9"/>
      <c r="L68" s="9"/>
      <c r="M68" s="9"/>
      <c r="N68" s="9"/>
      <c r="O68" s="9">
        <v>44.2</v>
      </c>
      <c r="P68" s="9"/>
      <c r="Q68" s="9"/>
      <c r="R68" s="9"/>
      <c r="S68" s="9">
        <v>45</v>
      </c>
      <c r="T68" s="9"/>
      <c r="U68" s="9"/>
      <c r="V68" s="9"/>
      <c r="W68" s="9">
        <v>76.900000000000006</v>
      </c>
      <c r="X68" s="9">
        <v>5</v>
      </c>
      <c r="Y68" s="9"/>
      <c r="Z68" s="9"/>
      <c r="AA68" s="9"/>
      <c r="AB68" s="9">
        <v>10</v>
      </c>
      <c r="AC68" s="9">
        <v>0.47</v>
      </c>
      <c r="AD68" s="9"/>
      <c r="AE68" s="9"/>
      <c r="AF68" s="9"/>
      <c r="AG68" s="10"/>
      <c r="AH68" s="11"/>
    </row>
    <row r="69" spans="1:34" x14ac:dyDescent="0.25">
      <c r="A69" s="63"/>
      <c r="B69" s="37" t="s">
        <v>79</v>
      </c>
      <c r="C69" s="15"/>
      <c r="D69" s="15">
        <v>15</v>
      </c>
      <c r="E69" s="15">
        <v>2</v>
      </c>
      <c r="F69" s="15"/>
      <c r="G69" s="38">
        <v>4.3</v>
      </c>
      <c r="H69" s="15">
        <v>0.4</v>
      </c>
      <c r="I69" s="15"/>
      <c r="J69" s="15"/>
      <c r="K69" s="15">
        <v>100</v>
      </c>
      <c r="L69" s="15"/>
      <c r="M69" s="15"/>
      <c r="N69" s="15"/>
      <c r="O69" s="15">
        <v>28.9</v>
      </c>
      <c r="P69" s="15"/>
      <c r="Q69" s="15"/>
      <c r="R69" s="15"/>
      <c r="S69" s="15">
        <v>50</v>
      </c>
      <c r="T69" s="15"/>
      <c r="U69" s="15"/>
      <c r="V69" s="15"/>
      <c r="W69" s="15">
        <v>15.4</v>
      </c>
      <c r="X69" s="15">
        <v>24</v>
      </c>
      <c r="Y69" s="15"/>
      <c r="Z69" s="15"/>
      <c r="AA69" s="15"/>
      <c r="AB69" s="15"/>
      <c r="AC69" s="15">
        <v>7.35</v>
      </c>
      <c r="AD69" s="15">
        <v>13.5</v>
      </c>
      <c r="AE69" s="15"/>
      <c r="AF69" s="15"/>
      <c r="AG69" s="16"/>
      <c r="AH69" s="11"/>
    </row>
    <row r="70" spans="1:34" x14ac:dyDescent="0.25">
      <c r="A70" s="63"/>
      <c r="B70" s="39" t="s">
        <v>80</v>
      </c>
      <c r="C70" s="13"/>
      <c r="D70" s="13">
        <v>5</v>
      </c>
      <c r="E70" s="13">
        <v>5</v>
      </c>
      <c r="F70" s="13"/>
      <c r="G70" s="40">
        <v>17.399999999999999</v>
      </c>
      <c r="H70" s="13">
        <v>6</v>
      </c>
      <c r="I70" s="13"/>
      <c r="J70" s="13"/>
      <c r="K70" s="13"/>
      <c r="L70" s="13"/>
      <c r="M70" s="13"/>
      <c r="N70" s="13"/>
      <c r="O70" s="13">
        <v>17</v>
      </c>
      <c r="P70" s="13"/>
      <c r="Q70" s="13"/>
      <c r="R70" s="13"/>
      <c r="S70" s="13">
        <v>3</v>
      </c>
      <c r="T70" s="13"/>
      <c r="U70" s="13"/>
      <c r="V70" s="13">
        <v>100</v>
      </c>
      <c r="W70" s="13">
        <v>7.7</v>
      </c>
      <c r="X70" s="13">
        <v>46</v>
      </c>
      <c r="Y70" s="13">
        <v>10</v>
      </c>
      <c r="Z70" s="13"/>
      <c r="AA70" s="13"/>
      <c r="AB70" s="13">
        <v>10</v>
      </c>
      <c r="AC70" s="13">
        <v>13.25</v>
      </c>
      <c r="AD70" s="13">
        <v>14.6</v>
      </c>
      <c r="AE70" s="13">
        <v>50.9</v>
      </c>
      <c r="AF70" s="13"/>
      <c r="AG70" s="14"/>
      <c r="AH70" s="11"/>
    </row>
    <row r="71" spans="1:34" x14ac:dyDescent="0.25">
      <c r="A71" s="63"/>
      <c r="B71" s="37" t="s">
        <v>81</v>
      </c>
      <c r="C71" s="15"/>
      <c r="D71" s="15">
        <v>5</v>
      </c>
      <c r="E71" s="15">
        <v>35</v>
      </c>
      <c r="F71" s="15"/>
      <c r="G71" s="38">
        <v>52.2</v>
      </c>
      <c r="H71" s="15">
        <v>39</v>
      </c>
      <c r="I71" s="15"/>
      <c r="J71" s="15"/>
      <c r="K71" s="15"/>
      <c r="L71" s="15"/>
      <c r="M71" s="15"/>
      <c r="N71" s="15"/>
      <c r="O71" s="15">
        <v>6.7</v>
      </c>
      <c r="P71" s="15"/>
      <c r="Q71" s="15"/>
      <c r="R71" s="15"/>
      <c r="S71" s="15">
        <v>2</v>
      </c>
      <c r="T71" s="15"/>
      <c r="U71" s="15"/>
      <c r="V71" s="15"/>
      <c r="W71" s="15"/>
      <c r="X71" s="15">
        <v>15</v>
      </c>
      <c r="Y71" s="15">
        <v>90</v>
      </c>
      <c r="Z71" s="15"/>
      <c r="AA71" s="15"/>
      <c r="AB71" s="15">
        <v>80</v>
      </c>
      <c r="AC71" s="15">
        <v>23.67</v>
      </c>
      <c r="AD71" s="15">
        <v>18.5</v>
      </c>
      <c r="AE71" s="15">
        <v>39.700000000000003</v>
      </c>
      <c r="AF71" s="15">
        <v>100</v>
      </c>
      <c r="AG71" s="16"/>
      <c r="AH71" s="11"/>
    </row>
    <row r="72" spans="1:34" x14ac:dyDescent="0.25">
      <c r="A72" s="63"/>
      <c r="B72" s="39" t="s">
        <v>82</v>
      </c>
      <c r="C72" s="13"/>
      <c r="D72" s="13">
        <v>5</v>
      </c>
      <c r="E72" s="13">
        <v>45</v>
      </c>
      <c r="F72" s="13"/>
      <c r="G72" s="40">
        <v>13.1</v>
      </c>
      <c r="H72" s="13">
        <v>29</v>
      </c>
      <c r="I72" s="13"/>
      <c r="J72" s="13"/>
      <c r="K72" s="13"/>
      <c r="L72" s="13"/>
      <c r="M72" s="13"/>
      <c r="N72" s="13"/>
      <c r="O72" s="13">
        <v>2.4</v>
      </c>
      <c r="P72" s="13"/>
      <c r="Q72" s="13"/>
      <c r="R72" s="13"/>
      <c r="S72" s="13"/>
      <c r="T72" s="13"/>
      <c r="U72" s="13"/>
      <c r="V72" s="13"/>
      <c r="W72" s="13"/>
      <c r="X72" s="13">
        <v>5</v>
      </c>
      <c r="Y72" s="13"/>
      <c r="Z72" s="13"/>
      <c r="AA72" s="13"/>
      <c r="AB72" s="13"/>
      <c r="AC72" s="13">
        <v>20.239999999999998</v>
      </c>
      <c r="AD72" s="13">
        <v>39.299999999999997</v>
      </c>
      <c r="AE72" s="13">
        <v>9.5</v>
      </c>
      <c r="AF72" s="13"/>
      <c r="AG72" s="14"/>
      <c r="AH72" s="11"/>
    </row>
    <row r="73" spans="1:34" x14ac:dyDescent="0.25">
      <c r="A73" s="63"/>
      <c r="B73" s="37" t="s">
        <v>83</v>
      </c>
      <c r="C73" s="15"/>
      <c r="D73" s="15">
        <v>3</v>
      </c>
      <c r="E73" s="15">
        <v>10</v>
      </c>
      <c r="F73" s="15"/>
      <c r="G73" s="38">
        <v>8.6999999999999993</v>
      </c>
      <c r="H73" s="15">
        <v>17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>
        <v>3</v>
      </c>
      <c r="Y73" s="15"/>
      <c r="Z73" s="15"/>
      <c r="AA73" s="15"/>
      <c r="AB73" s="15"/>
      <c r="AC73" s="15">
        <v>18.46</v>
      </c>
      <c r="AD73" s="15">
        <v>14</v>
      </c>
      <c r="AE73" s="15"/>
      <c r="AF73" s="15"/>
      <c r="AG73" s="16"/>
      <c r="AH73" s="11"/>
    </row>
    <row r="74" spans="1:34" ht="15.75" thickBot="1" x14ac:dyDescent="0.3">
      <c r="A74" s="64"/>
      <c r="B74" s="56" t="s">
        <v>84</v>
      </c>
      <c r="C74" s="57"/>
      <c r="D74" s="57">
        <v>2</v>
      </c>
      <c r="E74" s="57">
        <v>2</v>
      </c>
      <c r="F74" s="57"/>
      <c r="G74" s="58"/>
      <c r="H74" s="57">
        <v>8.6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>
        <v>2</v>
      </c>
      <c r="Y74" s="57"/>
      <c r="Z74" s="57"/>
      <c r="AA74" s="57"/>
      <c r="AB74" s="57"/>
      <c r="AC74" s="57">
        <v>13.25</v>
      </c>
      <c r="AD74" s="57"/>
      <c r="AE74" s="57"/>
      <c r="AF74" s="57"/>
      <c r="AG74" s="59"/>
      <c r="AH74" s="11"/>
    </row>
    <row r="115" spans="1:34" s="61" customFormat="1" x14ac:dyDescent="0.25">
      <c r="A115" s="60"/>
      <c r="C115" s="60"/>
      <c r="D115" s="60"/>
      <c r="E115" s="60"/>
      <c r="F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12"/>
    </row>
    <row r="122" spans="1:34" s="61" customFormat="1" x14ac:dyDescent="0.25">
      <c r="A122" s="60"/>
      <c r="C122" s="60"/>
      <c r="D122" s="60"/>
      <c r="E122" s="60"/>
      <c r="F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12"/>
    </row>
  </sheetData>
  <mergeCells count="25">
    <mergeCell ref="A61:A67"/>
    <mergeCell ref="A68:A74"/>
    <mergeCell ref="B33:B34"/>
    <mergeCell ref="B35:B36"/>
    <mergeCell ref="B37:B38"/>
    <mergeCell ref="A39:A47"/>
    <mergeCell ref="A48:A54"/>
    <mergeCell ref="A55:A60"/>
    <mergeCell ref="A15:A38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A1:C1"/>
    <mergeCell ref="A2:C2"/>
    <mergeCell ref="A3:A14"/>
    <mergeCell ref="B3:B5"/>
    <mergeCell ref="B6:B8"/>
    <mergeCell ref="B9:B11"/>
    <mergeCell ref="B12:B1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 of responses Q4-Q7 rev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</dc:creator>
  <cp:lastModifiedBy>ECO</cp:lastModifiedBy>
  <dcterms:created xsi:type="dcterms:W3CDTF">2018-04-24T12:54:01Z</dcterms:created>
  <dcterms:modified xsi:type="dcterms:W3CDTF">2018-04-30T13:33:52Z</dcterms:modified>
</cp:coreProperties>
</file>